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Вода" sheetId="1" r:id="rId1"/>
    <sheet name="Электро" sheetId="2" r:id="rId2"/>
    <sheet name="Лист3" sheetId="3" r:id="rId3"/>
  </sheets>
  <definedNames>
    <definedName name="_xlnm.Print_Area" localSheetId="0">Вода!$A$26:$F$49</definedName>
  </definedNames>
  <calcPr calcId="124519"/>
</workbook>
</file>

<file path=xl/calcChain.xml><?xml version="1.0" encoding="utf-8"?>
<calcChain xmlns="http://schemas.openxmlformats.org/spreadsheetml/2006/main">
  <c r="H50" i="1"/>
  <c r="E50"/>
  <c r="D50"/>
  <c r="C50"/>
  <c r="H76"/>
  <c r="H63"/>
  <c r="F76"/>
  <c r="E76"/>
  <c r="D76"/>
  <c r="C76"/>
  <c r="F63"/>
  <c r="E63"/>
  <c r="D63"/>
  <c r="C63"/>
</calcChain>
</file>

<file path=xl/sharedStrings.xml><?xml version="1.0" encoding="utf-8"?>
<sst xmlns="http://schemas.openxmlformats.org/spreadsheetml/2006/main" count="135" uniqueCount="25">
  <si>
    <t>Май</t>
  </si>
  <si>
    <t>Апрель</t>
  </si>
  <si>
    <t xml:space="preserve">Июнь </t>
  </si>
  <si>
    <t>Июль</t>
  </si>
  <si>
    <t>Август</t>
  </si>
  <si>
    <t>Сентябрь</t>
  </si>
  <si>
    <t>Октябрь</t>
  </si>
  <si>
    <t>Ноябрь</t>
  </si>
  <si>
    <t>Декабрь</t>
  </si>
  <si>
    <t>Январь</t>
  </si>
  <si>
    <t>Февраль</t>
  </si>
  <si>
    <t>Март</t>
  </si>
  <si>
    <t>Водозабор кВт</t>
  </si>
  <si>
    <t>год</t>
  </si>
  <si>
    <t>месяц</t>
  </si>
  <si>
    <t>Июнь</t>
  </si>
  <si>
    <t>Поднято воды м3</t>
  </si>
  <si>
    <t>Полезный отпуск м3</t>
  </si>
  <si>
    <t>Потери м3</t>
  </si>
  <si>
    <t>электро кВт*ч</t>
  </si>
  <si>
    <t>ИТОГО</t>
  </si>
  <si>
    <t xml:space="preserve">          </t>
  </si>
  <si>
    <t>ИТОГО 2016</t>
  </si>
  <si>
    <t>2019год</t>
  </si>
  <si>
    <t>Коммерческие потери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</si>
</sst>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0" fillId="0" borderId="0" xfId="0" applyBorder="1" applyAlignment="1"/>
    <xf numFmtId="0" fontId="0" fillId="0" borderId="4" xfId="0" applyBorder="1" applyAlignment="1"/>
    <xf numFmtId="0" fontId="0" fillId="0" borderId="0" xfId="0" applyAlignment="1"/>
    <xf numFmtId="0" fontId="0" fillId="0" borderId="0" xfId="0" applyBorder="1"/>
    <xf numFmtId="0" fontId="0" fillId="0" borderId="6" xfId="0" applyBorder="1"/>
    <xf numFmtId="0" fontId="0" fillId="0" borderId="8" xfId="0" applyBorder="1"/>
    <xf numFmtId="0" fontId="0" fillId="0" borderId="5" xfId="0" applyBorder="1"/>
    <xf numFmtId="0" fontId="0" fillId="0" borderId="7" xfId="0" applyBorder="1" applyAlignment="1"/>
    <xf numFmtId="0" fontId="0" fillId="0" borderId="7" xfId="0" applyBorder="1"/>
    <xf numFmtId="0" fontId="0" fillId="0" borderId="9" xfId="0" applyBorder="1"/>
    <xf numFmtId="0" fontId="0" fillId="0" borderId="9" xfId="0" applyBorder="1" applyAlignment="1"/>
    <xf numFmtId="0" fontId="3" fillId="0" borderId="9" xfId="0" applyFont="1" applyBorder="1" applyAlignment="1"/>
    <xf numFmtId="0" fontId="0" fillId="0" borderId="11" xfId="0" applyBorder="1"/>
    <xf numFmtId="0" fontId="4" fillId="0" borderId="9" xfId="0" applyFont="1" applyBorder="1" applyAlignment="1"/>
    <xf numFmtId="0" fontId="0" fillId="0" borderId="9" xfId="0" applyBorder="1" applyAlignment="1">
      <alignment horizontal="right"/>
    </xf>
    <xf numFmtId="0" fontId="3" fillId="0" borderId="9" xfId="0" applyFont="1" applyBorder="1" applyAlignment="1">
      <alignment horizontal="right"/>
    </xf>
    <xf numFmtId="0" fontId="0" fillId="0" borderId="12" xfId="0" applyBorder="1" applyAlignment="1">
      <alignment horizontal="right"/>
    </xf>
    <xf numFmtId="0" fontId="0" fillId="0" borderId="9" xfId="0" applyBorder="1" applyAlignment="1">
      <alignment horizontal="right" vertical="center"/>
    </xf>
    <xf numFmtId="0" fontId="0" fillId="0" borderId="7" xfId="0" applyBorder="1" applyAlignment="1">
      <alignment horizontal="right"/>
    </xf>
    <xf numFmtId="0" fontId="0" fillId="0" borderId="10" xfId="0" applyBorder="1" applyAlignment="1"/>
    <xf numFmtId="0" fontId="1" fillId="0" borderId="7" xfId="0" applyFont="1" applyBorder="1" applyAlignment="1">
      <alignment horizontal="center" vertical="center"/>
    </xf>
    <xf numFmtId="0" fontId="0" fillId="0" borderId="7" xfId="0" applyBorder="1" applyAlignment="1">
      <alignment wrapText="1"/>
    </xf>
    <xf numFmtId="0" fontId="0" fillId="0" borderId="7" xfId="0" applyBorder="1" applyAlignment="1">
      <alignment vertical="center"/>
    </xf>
    <xf numFmtId="0" fontId="0" fillId="0" borderId="7" xfId="0" applyFill="1" applyBorder="1" applyAlignment="1">
      <alignment horizontal="center" vertical="center" wrapText="1"/>
    </xf>
    <xf numFmtId="0" fontId="0" fillId="0" borderId="9" xfId="0" applyBorder="1" applyAlignment="1">
      <alignment wrapText="1"/>
    </xf>
    <xf numFmtId="0" fontId="0" fillId="0" borderId="9" xfId="0" applyBorder="1" applyAlignment="1">
      <alignment vertical="center"/>
    </xf>
    <xf numFmtId="0" fontId="0" fillId="0" borderId="9" xfId="0" applyFill="1" applyBorder="1" applyAlignment="1">
      <alignment horizontal="center" vertical="center" wrapText="1"/>
    </xf>
    <xf numFmtId="0" fontId="0" fillId="0" borderId="10" xfId="0" applyBorder="1"/>
    <xf numFmtId="0" fontId="0" fillId="0" borderId="10" xfId="0" applyBorder="1" applyAlignment="1">
      <alignment wrapText="1"/>
    </xf>
    <xf numFmtId="0" fontId="0" fillId="0" borderId="10" xfId="0" applyBorder="1" applyAlignment="1">
      <alignment vertical="center"/>
    </xf>
    <xf numFmtId="0" fontId="0" fillId="0" borderId="10" xfId="0" applyFill="1" applyBorder="1" applyAlignment="1">
      <alignment horizontal="center" vertical="center" wrapText="1"/>
    </xf>
    <xf numFmtId="0" fontId="0" fillId="0" borderId="13" xfId="0" applyBorder="1"/>
    <xf numFmtId="0" fontId="4" fillId="0" borderId="9" xfId="0" applyFont="1" applyBorder="1" applyAlignment="1">
      <alignment horizontal="right"/>
    </xf>
    <xf numFmtId="0" fontId="2" fillId="0" borderId="9" xfId="0" applyFont="1" applyBorder="1" applyAlignment="1">
      <alignment horizontal="center" vertical="center"/>
    </xf>
    <xf numFmtId="0" fontId="0" fillId="0" borderId="14" xfId="0" applyBorder="1"/>
    <xf numFmtId="0" fontId="0" fillId="0" borderId="4" xfId="0" applyBorder="1"/>
    <xf numFmtId="17" fontId="0" fillId="0" borderId="5" xfId="0" applyNumberFormat="1" applyBorder="1"/>
    <xf numFmtId="0" fontId="0" fillId="0" borderId="4" xfId="0" applyFill="1" applyBorder="1" applyAlignment="1">
      <alignment horizontal="right"/>
    </xf>
    <xf numFmtId="0" fontId="1" fillId="0" borderId="4" xfId="0" applyFont="1" applyBorder="1"/>
    <xf numFmtId="0" fontId="1" fillId="0" borderId="9" xfId="0" applyFont="1" applyBorder="1" applyAlignment="1">
      <alignment horizontal="right"/>
    </xf>
    <xf numFmtId="0" fontId="1" fillId="0" borderId="0" xfId="0" applyFont="1"/>
    <xf numFmtId="0" fontId="1" fillId="0" borderId="14" xfId="0" applyFont="1" applyBorder="1" applyAlignment="1">
      <alignment horizontal="center"/>
    </xf>
    <xf numFmtId="0" fontId="0" fillId="0" borderId="14" xfId="0" applyBorder="1" applyAlignment="1">
      <alignment horizontal="center" wrapText="1"/>
    </xf>
    <xf numFmtId="0" fontId="0" fillId="0" borderId="18" xfId="0" applyBorder="1" applyAlignment="1">
      <alignment horizontal="right"/>
    </xf>
    <xf numFmtId="0" fontId="0" fillId="0" borderId="18" xfId="0" applyBorder="1" applyAlignment="1"/>
    <xf numFmtId="0" fontId="0" fillId="0" borderId="14" xfId="0" applyBorder="1" applyAlignment="1">
      <alignment horizontal="right"/>
    </xf>
    <xf numFmtId="0" fontId="0" fillId="0" borderId="14" xfId="0" applyBorder="1" applyAlignment="1"/>
    <xf numFmtId="0" fontId="4" fillId="0" borderId="14" xfId="0" applyFont="1" applyBorder="1" applyAlignment="1"/>
    <xf numFmtId="0" fontId="3" fillId="0" borderId="14" xfId="0" applyFont="1" applyBorder="1" applyAlignment="1"/>
    <xf numFmtId="0" fontId="0" fillId="0" borderId="14" xfId="0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" fillId="0" borderId="15" xfId="0" applyFont="1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lineChart>
        <c:grouping val="standard"/>
        <c:ser>
          <c:idx val="0"/>
          <c:order val="0"/>
          <c:marker>
            <c:symbol val="none"/>
          </c:marker>
          <c:cat>
            <c:strRef>
              <c:f>Вода!$B$17:$B$70</c:f>
              <c:strCache>
                <c:ptCount val="54"/>
                <c:pt idx="0">
                  <c:v>Апрель</c:v>
                </c:pt>
                <c:pt idx="1">
                  <c:v>Май</c:v>
                </c:pt>
                <c:pt idx="2">
                  <c:v>Июнь </c:v>
                </c:pt>
                <c:pt idx="3">
                  <c:v>Июль</c:v>
                </c:pt>
                <c:pt idx="4">
                  <c:v>Август</c:v>
                </c:pt>
                <c:pt idx="5">
                  <c:v>Сентябрь</c:v>
                </c:pt>
                <c:pt idx="6">
                  <c:v>Октябрь</c:v>
                </c:pt>
                <c:pt idx="7">
                  <c:v>Ноябрь</c:v>
                </c:pt>
                <c:pt idx="8">
                  <c:v>Декабрь</c:v>
                </c:pt>
                <c:pt idx="9">
                  <c:v>Январь</c:v>
                </c:pt>
                <c:pt idx="10">
                  <c:v>Февраль</c:v>
                </c:pt>
                <c:pt idx="11">
                  <c:v>Март</c:v>
                </c:pt>
                <c:pt idx="12">
                  <c:v>Апрель</c:v>
                </c:pt>
                <c:pt idx="13">
                  <c:v>Май</c:v>
                </c:pt>
                <c:pt idx="14">
                  <c:v>Июнь </c:v>
                </c:pt>
                <c:pt idx="15">
                  <c:v>Июль</c:v>
                </c:pt>
                <c:pt idx="16">
                  <c:v>Август</c:v>
                </c:pt>
                <c:pt idx="17">
                  <c:v>Сентябрь</c:v>
                </c:pt>
                <c:pt idx="18">
                  <c:v>Октябрь</c:v>
                </c:pt>
                <c:pt idx="19">
                  <c:v>Ноябрь</c:v>
                </c:pt>
                <c:pt idx="20">
                  <c:v>Декабрь</c:v>
                </c:pt>
                <c:pt idx="21">
                  <c:v>Январь</c:v>
                </c:pt>
                <c:pt idx="22">
                  <c:v>Февраль</c:v>
                </c:pt>
                <c:pt idx="23">
                  <c:v>Март</c:v>
                </c:pt>
                <c:pt idx="24">
                  <c:v>Апрель</c:v>
                </c:pt>
                <c:pt idx="25">
                  <c:v>Май</c:v>
                </c:pt>
                <c:pt idx="26">
                  <c:v>Июнь </c:v>
                </c:pt>
                <c:pt idx="27">
                  <c:v>Июль</c:v>
                </c:pt>
                <c:pt idx="28">
                  <c:v>Август</c:v>
                </c:pt>
                <c:pt idx="29">
                  <c:v>Сентябрь</c:v>
                </c:pt>
                <c:pt idx="30">
                  <c:v>Октябрь</c:v>
                </c:pt>
                <c:pt idx="31">
                  <c:v>Ноябрь</c:v>
                </c:pt>
                <c:pt idx="32">
                  <c:v>Декабрь</c:v>
                </c:pt>
                <c:pt idx="33">
                  <c:v>ИТОГО 2016</c:v>
                </c:pt>
                <c:pt idx="34">
                  <c:v>янв.17</c:v>
                </c:pt>
                <c:pt idx="35">
                  <c:v>Февраль</c:v>
                </c:pt>
                <c:pt idx="36">
                  <c:v>Март</c:v>
                </c:pt>
                <c:pt idx="37">
                  <c:v>Апрель</c:v>
                </c:pt>
                <c:pt idx="38">
                  <c:v>Май</c:v>
                </c:pt>
                <c:pt idx="39">
                  <c:v>Июнь</c:v>
                </c:pt>
                <c:pt idx="40">
                  <c:v>Июль</c:v>
                </c:pt>
                <c:pt idx="41">
                  <c:v>Август</c:v>
                </c:pt>
                <c:pt idx="42">
                  <c:v>Сентябрь</c:v>
                </c:pt>
                <c:pt idx="43">
                  <c:v>Октябрь</c:v>
                </c:pt>
                <c:pt idx="44">
                  <c:v>Ноябрь</c:v>
                </c:pt>
                <c:pt idx="45">
                  <c:v>Декабрь</c:v>
                </c:pt>
                <c:pt idx="46">
                  <c:v>ИТОГО</c:v>
                </c:pt>
                <c:pt idx="47">
                  <c:v>янв.18</c:v>
                </c:pt>
                <c:pt idx="48">
                  <c:v>Февраль</c:v>
                </c:pt>
                <c:pt idx="49">
                  <c:v>Март</c:v>
                </c:pt>
                <c:pt idx="50">
                  <c:v>Апрель</c:v>
                </c:pt>
                <c:pt idx="51">
                  <c:v>Май</c:v>
                </c:pt>
                <c:pt idx="52">
                  <c:v>Июнь</c:v>
                </c:pt>
                <c:pt idx="53">
                  <c:v>Июль</c:v>
                </c:pt>
              </c:strCache>
            </c:strRef>
          </c:cat>
          <c:val>
            <c:numRef>
              <c:f>Вода!$C$17:$C$70</c:f>
              <c:numCache>
                <c:formatCode>General</c:formatCode>
                <c:ptCount val="54"/>
                <c:pt idx="0">
                  <c:v>27082</c:v>
                </c:pt>
                <c:pt idx="1">
                  <c:v>26391</c:v>
                </c:pt>
                <c:pt idx="2">
                  <c:v>24860</c:v>
                </c:pt>
                <c:pt idx="3">
                  <c:v>18883</c:v>
                </c:pt>
                <c:pt idx="4">
                  <c:v>18702</c:v>
                </c:pt>
                <c:pt idx="5">
                  <c:v>16061</c:v>
                </c:pt>
                <c:pt idx="6">
                  <c:v>15027</c:v>
                </c:pt>
                <c:pt idx="7">
                  <c:v>15884</c:v>
                </c:pt>
                <c:pt idx="8">
                  <c:v>13546</c:v>
                </c:pt>
                <c:pt idx="9">
                  <c:v>20715</c:v>
                </c:pt>
                <c:pt idx="10">
                  <c:v>18359</c:v>
                </c:pt>
                <c:pt idx="11">
                  <c:v>17061</c:v>
                </c:pt>
                <c:pt idx="12">
                  <c:v>18409</c:v>
                </c:pt>
                <c:pt idx="13">
                  <c:v>15399</c:v>
                </c:pt>
                <c:pt idx="14">
                  <c:v>17051</c:v>
                </c:pt>
                <c:pt idx="15">
                  <c:v>21054</c:v>
                </c:pt>
                <c:pt idx="16">
                  <c:v>19166</c:v>
                </c:pt>
                <c:pt idx="17">
                  <c:v>14745</c:v>
                </c:pt>
                <c:pt idx="18">
                  <c:v>11762</c:v>
                </c:pt>
                <c:pt idx="19">
                  <c:v>11725</c:v>
                </c:pt>
                <c:pt idx="20">
                  <c:v>12851</c:v>
                </c:pt>
                <c:pt idx="21">
                  <c:v>16261</c:v>
                </c:pt>
                <c:pt idx="22">
                  <c:v>14861</c:v>
                </c:pt>
                <c:pt idx="23">
                  <c:v>13139</c:v>
                </c:pt>
                <c:pt idx="24">
                  <c:v>13305</c:v>
                </c:pt>
                <c:pt idx="25">
                  <c:v>11900</c:v>
                </c:pt>
                <c:pt idx="26">
                  <c:v>14654</c:v>
                </c:pt>
                <c:pt idx="27">
                  <c:v>15632</c:v>
                </c:pt>
                <c:pt idx="28">
                  <c:v>16745</c:v>
                </c:pt>
                <c:pt idx="29">
                  <c:v>18024</c:v>
                </c:pt>
                <c:pt idx="30">
                  <c:v>7684</c:v>
                </c:pt>
                <c:pt idx="31">
                  <c:v>10380</c:v>
                </c:pt>
                <c:pt idx="32">
                  <c:v>8798</c:v>
                </c:pt>
                <c:pt idx="33">
                  <c:v>161383</c:v>
                </c:pt>
                <c:pt idx="34">
                  <c:v>14563</c:v>
                </c:pt>
                <c:pt idx="35">
                  <c:v>15069</c:v>
                </c:pt>
                <c:pt idx="36">
                  <c:v>12605</c:v>
                </c:pt>
                <c:pt idx="37">
                  <c:v>15405</c:v>
                </c:pt>
                <c:pt idx="38">
                  <c:v>15366</c:v>
                </c:pt>
                <c:pt idx="39">
                  <c:v>13831</c:v>
                </c:pt>
                <c:pt idx="40">
                  <c:v>13167</c:v>
                </c:pt>
                <c:pt idx="41">
                  <c:v>14206</c:v>
                </c:pt>
                <c:pt idx="42">
                  <c:v>8634</c:v>
                </c:pt>
                <c:pt idx="43">
                  <c:v>5914</c:v>
                </c:pt>
                <c:pt idx="44">
                  <c:v>6746</c:v>
                </c:pt>
                <c:pt idx="45">
                  <c:v>6014</c:v>
                </c:pt>
                <c:pt idx="46">
                  <c:v>141520</c:v>
                </c:pt>
                <c:pt idx="47">
                  <c:v>10943</c:v>
                </c:pt>
                <c:pt idx="48">
                  <c:v>10301</c:v>
                </c:pt>
                <c:pt idx="49">
                  <c:v>8391</c:v>
                </c:pt>
                <c:pt idx="50">
                  <c:v>9994</c:v>
                </c:pt>
                <c:pt idx="51">
                  <c:v>6538</c:v>
                </c:pt>
                <c:pt idx="52">
                  <c:v>8472</c:v>
                </c:pt>
                <c:pt idx="53">
                  <c:v>9214</c:v>
                </c:pt>
              </c:numCache>
            </c:numRef>
          </c:val>
        </c:ser>
        <c:ser>
          <c:idx val="1"/>
          <c:order val="1"/>
          <c:marker>
            <c:symbol val="none"/>
          </c:marker>
          <c:cat>
            <c:strRef>
              <c:f>Вода!$B$17:$B$70</c:f>
              <c:strCache>
                <c:ptCount val="54"/>
                <c:pt idx="0">
                  <c:v>Апрель</c:v>
                </c:pt>
                <c:pt idx="1">
                  <c:v>Май</c:v>
                </c:pt>
                <c:pt idx="2">
                  <c:v>Июнь </c:v>
                </c:pt>
                <c:pt idx="3">
                  <c:v>Июль</c:v>
                </c:pt>
                <c:pt idx="4">
                  <c:v>Август</c:v>
                </c:pt>
                <c:pt idx="5">
                  <c:v>Сентябрь</c:v>
                </c:pt>
                <c:pt idx="6">
                  <c:v>Октябрь</c:v>
                </c:pt>
                <c:pt idx="7">
                  <c:v>Ноябрь</c:v>
                </c:pt>
                <c:pt idx="8">
                  <c:v>Декабрь</c:v>
                </c:pt>
                <c:pt idx="9">
                  <c:v>Январь</c:v>
                </c:pt>
                <c:pt idx="10">
                  <c:v>Февраль</c:v>
                </c:pt>
                <c:pt idx="11">
                  <c:v>Март</c:v>
                </c:pt>
                <c:pt idx="12">
                  <c:v>Апрель</c:v>
                </c:pt>
                <c:pt idx="13">
                  <c:v>Май</c:v>
                </c:pt>
                <c:pt idx="14">
                  <c:v>Июнь </c:v>
                </c:pt>
                <c:pt idx="15">
                  <c:v>Июль</c:v>
                </c:pt>
                <c:pt idx="16">
                  <c:v>Август</c:v>
                </c:pt>
                <c:pt idx="17">
                  <c:v>Сентябрь</c:v>
                </c:pt>
                <c:pt idx="18">
                  <c:v>Октябрь</c:v>
                </c:pt>
                <c:pt idx="19">
                  <c:v>Ноябрь</c:v>
                </c:pt>
                <c:pt idx="20">
                  <c:v>Декабрь</c:v>
                </c:pt>
                <c:pt idx="21">
                  <c:v>Январь</c:v>
                </c:pt>
                <c:pt idx="22">
                  <c:v>Февраль</c:v>
                </c:pt>
                <c:pt idx="23">
                  <c:v>Март</c:v>
                </c:pt>
                <c:pt idx="24">
                  <c:v>Апрель</c:v>
                </c:pt>
                <c:pt idx="25">
                  <c:v>Май</c:v>
                </c:pt>
                <c:pt idx="26">
                  <c:v>Июнь </c:v>
                </c:pt>
                <c:pt idx="27">
                  <c:v>Июль</c:v>
                </c:pt>
                <c:pt idx="28">
                  <c:v>Август</c:v>
                </c:pt>
                <c:pt idx="29">
                  <c:v>Сентябрь</c:v>
                </c:pt>
                <c:pt idx="30">
                  <c:v>Октябрь</c:v>
                </c:pt>
                <c:pt idx="31">
                  <c:v>Ноябрь</c:v>
                </c:pt>
                <c:pt idx="32">
                  <c:v>Декабрь</c:v>
                </c:pt>
                <c:pt idx="33">
                  <c:v>ИТОГО 2016</c:v>
                </c:pt>
                <c:pt idx="34">
                  <c:v>янв.17</c:v>
                </c:pt>
                <c:pt idx="35">
                  <c:v>Февраль</c:v>
                </c:pt>
                <c:pt idx="36">
                  <c:v>Март</c:v>
                </c:pt>
                <c:pt idx="37">
                  <c:v>Апрель</c:v>
                </c:pt>
                <c:pt idx="38">
                  <c:v>Май</c:v>
                </c:pt>
                <c:pt idx="39">
                  <c:v>Июнь</c:v>
                </c:pt>
                <c:pt idx="40">
                  <c:v>Июль</c:v>
                </c:pt>
                <c:pt idx="41">
                  <c:v>Август</c:v>
                </c:pt>
                <c:pt idx="42">
                  <c:v>Сентябрь</c:v>
                </c:pt>
                <c:pt idx="43">
                  <c:v>Октябрь</c:v>
                </c:pt>
                <c:pt idx="44">
                  <c:v>Ноябрь</c:v>
                </c:pt>
                <c:pt idx="45">
                  <c:v>Декабрь</c:v>
                </c:pt>
                <c:pt idx="46">
                  <c:v>ИТОГО</c:v>
                </c:pt>
                <c:pt idx="47">
                  <c:v>янв.18</c:v>
                </c:pt>
                <c:pt idx="48">
                  <c:v>Февраль</c:v>
                </c:pt>
                <c:pt idx="49">
                  <c:v>Март</c:v>
                </c:pt>
                <c:pt idx="50">
                  <c:v>Апрель</c:v>
                </c:pt>
                <c:pt idx="51">
                  <c:v>Май</c:v>
                </c:pt>
                <c:pt idx="52">
                  <c:v>Июнь</c:v>
                </c:pt>
                <c:pt idx="53">
                  <c:v>Июль</c:v>
                </c:pt>
              </c:strCache>
            </c:strRef>
          </c:cat>
          <c:val>
            <c:numRef>
              <c:f>Вода!$D$17:$D$70</c:f>
              <c:numCache>
                <c:formatCode>General</c:formatCode>
                <c:ptCount val="54"/>
                <c:pt idx="0">
                  <c:v>2860.26</c:v>
                </c:pt>
                <c:pt idx="1">
                  <c:v>2783.4569999999999</c:v>
                </c:pt>
                <c:pt idx="2">
                  <c:v>4342.3909999999996</c:v>
                </c:pt>
                <c:pt idx="3">
                  <c:v>5064.625</c:v>
                </c:pt>
                <c:pt idx="4">
                  <c:v>5105.1499999999996</c:v>
                </c:pt>
                <c:pt idx="5">
                  <c:v>4590.7569999999996</c:v>
                </c:pt>
                <c:pt idx="6">
                  <c:v>3232.413</c:v>
                </c:pt>
                <c:pt idx="7">
                  <c:v>3026.9290000000001</c:v>
                </c:pt>
                <c:pt idx="8">
                  <c:v>2763.4549999999999</c:v>
                </c:pt>
                <c:pt idx="9">
                  <c:v>3258.1419999999998</c:v>
                </c:pt>
                <c:pt idx="10">
                  <c:v>3131.9540000000002</c:v>
                </c:pt>
                <c:pt idx="11">
                  <c:v>2941.6610000000001</c:v>
                </c:pt>
                <c:pt idx="12">
                  <c:v>2973.1320000000001</c:v>
                </c:pt>
                <c:pt idx="13">
                  <c:v>2975.4180000000001</c:v>
                </c:pt>
                <c:pt idx="14">
                  <c:v>4730.8869999999997</c:v>
                </c:pt>
                <c:pt idx="15">
                  <c:v>5900.24</c:v>
                </c:pt>
                <c:pt idx="16">
                  <c:v>6412.03</c:v>
                </c:pt>
                <c:pt idx="17">
                  <c:v>4856.6949999999997</c:v>
                </c:pt>
                <c:pt idx="18">
                  <c:v>3409.4960000000001</c:v>
                </c:pt>
                <c:pt idx="19">
                  <c:v>3235.1080000000002</c:v>
                </c:pt>
                <c:pt idx="20">
                  <c:v>3335.0140000000001</c:v>
                </c:pt>
                <c:pt idx="21">
                  <c:v>3887.5070000000001</c:v>
                </c:pt>
                <c:pt idx="22">
                  <c:v>3491.444</c:v>
                </c:pt>
                <c:pt idx="23">
                  <c:v>3388.4679999999998</c:v>
                </c:pt>
                <c:pt idx="24">
                  <c:v>2870.9760000000001</c:v>
                </c:pt>
                <c:pt idx="25">
                  <c:v>3158.3910000000001</c:v>
                </c:pt>
                <c:pt idx="26">
                  <c:v>5561.1210000000001</c:v>
                </c:pt>
                <c:pt idx="27">
                  <c:v>6795.6040000000003</c:v>
                </c:pt>
                <c:pt idx="28">
                  <c:v>6654.442</c:v>
                </c:pt>
                <c:pt idx="29">
                  <c:v>5697.1679999999997</c:v>
                </c:pt>
                <c:pt idx="30">
                  <c:v>3540.0259999999998</c:v>
                </c:pt>
                <c:pt idx="31">
                  <c:v>3125.7130000000002</c:v>
                </c:pt>
                <c:pt idx="32">
                  <c:v>3306.6669999999999</c:v>
                </c:pt>
                <c:pt idx="33">
                  <c:v>51477.527000000002</c:v>
                </c:pt>
                <c:pt idx="34">
                  <c:v>4417.8729999999996</c:v>
                </c:pt>
                <c:pt idx="35">
                  <c:v>3015.654</c:v>
                </c:pt>
                <c:pt idx="36">
                  <c:v>2866.6790000000001</c:v>
                </c:pt>
                <c:pt idx="37">
                  <c:v>3087.5889999999999</c:v>
                </c:pt>
                <c:pt idx="38">
                  <c:v>3976.9630000000002</c:v>
                </c:pt>
                <c:pt idx="39">
                  <c:v>5782.6480000000001</c:v>
                </c:pt>
                <c:pt idx="40">
                  <c:v>6378.473</c:v>
                </c:pt>
                <c:pt idx="41">
                  <c:v>7206.4430000000002</c:v>
                </c:pt>
                <c:pt idx="42">
                  <c:v>4656.4539999999997</c:v>
                </c:pt>
                <c:pt idx="43">
                  <c:v>2978.7719999999999</c:v>
                </c:pt>
                <c:pt idx="44">
                  <c:v>3067.239</c:v>
                </c:pt>
                <c:pt idx="45">
                  <c:v>2741.5680000000002</c:v>
                </c:pt>
                <c:pt idx="46">
                  <c:v>50176.354999999996</c:v>
                </c:pt>
                <c:pt idx="47">
                  <c:v>3338.4189999999999</c:v>
                </c:pt>
                <c:pt idx="48">
                  <c:v>3679.828</c:v>
                </c:pt>
                <c:pt idx="49">
                  <c:v>3169.7890000000002</c:v>
                </c:pt>
                <c:pt idx="50">
                  <c:v>2830.3870000000002</c:v>
                </c:pt>
                <c:pt idx="51">
                  <c:v>2987.9409999999998</c:v>
                </c:pt>
                <c:pt idx="52">
                  <c:v>5015.0119999999997</c:v>
                </c:pt>
                <c:pt idx="53">
                  <c:v>6351.6710000000003</c:v>
                </c:pt>
              </c:numCache>
            </c:numRef>
          </c:val>
        </c:ser>
        <c:ser>
          <c:idx val="2"/>
          <c:order val="2"/>
          <c:marker>
            <c:symbol val="none"/>
          </c:marker>
          <c:cat>
            <c:strRef>
              <c:f>Вода!$B$17:$B$70</c:f>
              <c:strCache>
                <c:ptCount val="54"/>
                <c:pt idx="0">
                  <c:v>Апрель</c:v>
                </c:pt>
                <c:pt idx="1">
                  <c:v>Май</c:v>
                </c:pt>
                <c:pt idx="2">
                  <c:v>Июнь </c:v>
                </c:pt>
                <c:pt idx="3">
                  <c:v>Июль</c:v>
                </c:pt>
                <c:pt idx="4">
                  <c:v>Август</c:v>
                </c:pt>
                <c:pt idx="5">
                  <c:v>Сентябрь</c:v>
                </c:pt>
                <c:pt idx="6">
                  <c:v>Октябрь</c:v>
                </c:pt>
                <c:pt idx="7">
                  <c:v>Ноябрь</c:v>
                </c:pt>
                <c:pt idx="8">
                  <c:v>Декабрь</c:v>
                </c:pt>
                <c:pt idx="9">
                  <c:v>Январь</c:v>
                </c:pt>
                <c:pt idx="10">
                  <c:v>Февраль</c:v>
                </c:pt>
                <c:pt idx="11">
                  <c:v>Март</c:v>
                </c:pt>
                <c:pt idx="12">
                  <c:v>Апрель</c:v>
                </c:pt>
                <c:pt idx="13">
                  <c:v>Май</c:v>
                </c:pt>
                <c:pt idx="14">
                  <c:v>Июнь </c:v>
                </c:pt>
                <c:pt idx="15">
                  <c:v>Июль</c:v>
                </c:pt>
                <c:pt idx="16">
                  <c:v>Август</c:v>
                </c:pt>
                <c:pt idx="17">
                  <c:v>Сентябрь</c:v>
                </c:pt>
                <c:pt idx="18">
                  <c:v>Октябрь</c:v>
                </c:pt>
                <c:pt idx="19">
                  <c:v>Ноябрь</c:v>
                </c:pt>
                <c:pt idx="20">
                  <c:v>Декабрь</c:v>
                </c:pt>
                <c:pt idx="21">
                  <c:v>Январь</c:v>
                </c:pt>
                <c:pt idx="22">
                  <c:v>Февраль</c:v>
                </c:pt>
                <c:pt idx="23">
                  <c:v>Март</c:v>
                </c:pt>
                <c:pt idx="24">
                  <c:v>Апрель</c:v>
                </c:pt>
                <c:pt idx="25">
                  <c:v>Май</c:v>
                </c:pt>
                <c:pt idx="26">
                  <c:v>Июнь </c:v>
                </c:pt>
                <c:pt idx="27">
                  <c:v>Июль</c:v>
                </c:pt>
                <c:pt idx="28">
                  <c:v>Август</c:v>
                </c:pt>
                <c:pt idx="29">
                  <c:v>Сентябрь</c:v>
                </c:pt>
                <c:pt idx="30">
                  <c:v>Октябрь</c:v>
                </c:pt>
                <c:pt idx="31">
                  <c:v>Ноябрь</c:v>
                </c:pt>
                <c:pt idx="32">
                  <c:v>Декабрь</c:v>
                </c:pt>
                <c:pt idx="33">
                  <c:v>ИТОГО 2016</c:v>
                </c:pt>
                <c:pt idx="34">
                  <c:v>янв.17</c:v>
                </c:pt>
                <c:pt idx="35">
                  <c:v>Февраль</c:v>
                </c:pt>
                <c:pt idx="36">
                  <c:v>Март</c:v>
                </c:pt>
                <c:pt idx="37">
                  <c:v>Апрель</c:v>
                </c:pt>
                <c:pt idx="38">
                  <c:v>Май</c:v>
                </c:pt>
                <c:pt idx="39">
                  <c:v>Июнь</c:v>
                </c:pt>
                <c:pt idx="40">
                  <c:v>Июль</c:v>
                </c:pt>
                <c:pt idx="41">
                  <c:v>Август</c:v>
                </c:pt>
                <c:pt idx="42">
                  <c:v>Сентябрь</c:v>
                </c:pt>
                <c:pt idx="43">
                  <c:v>Октябрь</c:v>
                </c:pt>
                <c:pt idx="44">
                  <c:v>Ноябрь</c:v>
                </c:pt>
                <c:pt idx="45">
                  <c:v>Декабрь</c:v>
                </c:pt>
                <c:pt idx="46">
                  <c:v>ИТОГО</c:v>
                </c:pt>
                <c:pt idx="47">
                  <c:v>янв.18</c:v>
                </c:pt>
                <c:pt idx="48">
                  <c:v>Февраль</c:v>
                </c:pt>
                <c:pt idx="49">
                  <c:v>Март</c:v>
                </c:pt>
                <c:pt idx="50">
                  <c:v>Апрель</c:v>
                </c:pt>
                <c:pt idx="51">
                  <c:v>Май</c:v>
                </c:pt>
                <c:pt idx="52">
                  <c:v>Июнь</c:v>
                </c:pt>
                <c:pt idx="53">
                  <c:v>Июль</c:v>
                </c:pt>
              </c:strCache>
            </c:strRef>
          </c:cat>
          <c:val>
            <c:numRef>
              <c:f>Вода!$E$17:$E$70</c:f>
              <c:numCache>
                <c:formatCode>General</c:formatCode>
                <c:ptCount val="54"/>
                <c:pt idx="0">
                  <c:v>24221.74</c:v>
                </c:pt>
                <c:pt idx="1">
                  <c:v>23607.543000000001</c:v>
                </c:pt>
                <c:pt idx="2">
                  <c:v>20496.609</c:v>
                </c:pt>
                <c:pt idx="3">
                  <c:v>13785.375</c:v>
                </c:pt>
                <c:pt idx="4">
                  <c:v>13575.85</c:v>
                </c:pt>
                <c:pt idx="5">
                  <c:v>11436.243</c:v>
                </c:pt>
                <c:pt idx="6">
                  <c:v>11767.587</c:v>
                </c:pt>
                <c:pt idx="7">
                  <c:v>12840.071</c:v>
                </c:pt>
                <c:pt idx="8">
                  <c:v>10749.545</c:v>
                </c:pt>
                <c:pt idx="9">
                  <c:v>17433.588</c:v>
                </c:pt>
                <c:pt idx="10">
                  <c:v>15202.046</c:v>
                </c:pt>
                <c:pt idx="11">
                  <c:v>14105.339</c:v>
                </c:pt>
                <c:pt idx="12">
                  <c:v>15406.868</c:v>
                </c:pt>
                <c:pt idx="13">
                  <c:v>12400.582</c:v>
                </c:pt>
                <c:pt idx="14">
                  <c:v>12287.112999999999</c:v>
                </c:pt>
                <c:pt idx="15">
                  <c:v>15081.76</c:v>
                </c:pt>
                <c:pt idx="16">
                  <c:v>12722.97</c:v>
                </c:pt>
                <c:pt idx="17">
                  <c:v>9839.3050000000003</c:v>
                </c:pt>
                <c:pt idx="18">
                  <c:v>8319.5040000000008</c:v>
                </c:pt>
                <c:pt idx="19">
                  <c:v>8404.8919999999998</c:v>
                </c:pt>
                <c:pt idx="20">
                  <c:v>9463.9860000000008</c:v>
                </c:pt>
                <c:pt idx="21">
                  <c:v>12325.493</c:v>
                </c:pt>
                <c:pt idx="22">
                  <c:v>11286.556</c:v>
                </c:pt>
                <c:pt idx="23">
                  <c:v>9721.5319999999992</c:v>
                </c:pt>
                <c:pt idx="24">
                  <c:v>10410.023999999999</c:v>
                </c:pt>
                <c:pt idx="25">
                  <c:v>8716.6090000000004</c:v>
                </c:pt>
                <c:pt idx="26">
                  <c:v>9071.8790000000008</c:v>
                </c:pt>
                <c:pt idx="27">
                  <c:v>8821.3960000000006</c:v>
                </c:pt>
                <c:pt idx="28">
                  <c:v>10064.558000000001</c:v>
                </c:pt>
                <c:pt idx="29">
                  <c:v>12295.832</c:v>
                </c:pt>
                <c:pt idx="30">
                  <c:v>4111.9740000000002</c:v>
                </c:pt>
                <c:pt idx="31">
                  <c:v>7222.2870000000003</c:v>
                </c:pt>
                <c:pt idx="32">
                  <c:v>5454.3329999999996</c:v>
                </c:pt>
                <c:pt idx="33">
                  <c:v>109502.473</c:v>
                </c:pt>
                <c:pt idx="34">
                  <c:v>10104.873</c:v>
                </c:pt>
                <c:pt idx="35">
                  <c:v>12007.346</c:v>
                </c:pt>
                <c:pt idx="36">
                  <c:v>9721.3209999999999</c:v>
                </c:pt>
                <c:pt idx="37">
                  <c:v>12296.411</c:v>
                </c:pt>
                <c:pt idx="38">
                  <c:v>11377.037</c:v>
                </c:pt>
                <c:pt idx="39">
                  <c:v>8048.3519999999999</c:v>
                </c:pt>
                <c:pt idx="40">
                  <c:v>6771.527</c:v>
                </c:pt>
                <c:pt idx="41">
                  <c:v>6843.5569999999998</c:v>
                </c:pt>
                <c:pt idx="42">
                  <c:v>3910.5459999999998</c:v>
                </c:pt>
                <c:pt idx="43">
                  <c:v>2907.2280000000001</c:v>
                </c:pt>
                <c:pt idx="44">
                  <c:v>2948.761</c:v>
                </c:pt>
                <c:pt idx="45">
                  <c:v>2475.4319999999998</c:v>
                </c:pt>
                <c:pt idx="46">
                  <c:v>89412.391000000003</c:v>
                </c:pt>
                <c:pt idx="47">
                  <c:v>6692.5810000000001</c:v>
                </c:pt>
                <c:pt idx="48">
                  <c:v>5751.1719999999996</c:v>
                </c:pt>
                <c:pt idx="49">
                  <c:v>5174.2110000000002</c:v>
                </c:pt>
                <c:pt idx="50">
                  <c:v>7114.6130000000003</c:v>
                </c:pt>
                <c:pt idx="51">
                  <c:v>3496.0590000000002</c:v>
                </c:pt>
                <c:pt idx="52">
                  <c:v>3339.9879999999998</c:v>
                </c:pt>
                <c:pt idx="53">
                  <c:v>2828.3290000000002</c:v>
                </c:pt>
              </c:numCache>
            </c:numRef>
          </c:val>
        </c:ser>
        <c:ser>
          <c:idx val="3"/>
          <c:order val="3"/>
          <c:marker>
            <c:symbol val="none"/>
          </c:marker>
          <c:cat>
            <c:strRef>
              <c:f>Вода!$B$17:$B$70</c:f>
              <c:strCache>
                <c:ptCount val="54"/>
                <c:pt idx="0">
                  <c:v>Апрель</c:v>
                </c:pt>
                <c:pt idx="1">
                  <c:v>Май</c:v>
                </c:pt>
                <c:pt idx="2">
                  <c:v>Июнь </c:v>
                </c:pt>
                <c:pt idx="3">
                  <c:v>Июль</c:v>
                </c:pt>
                <c:pt idx="4">
                  <c:v>Август</c:v>
                </c:pt>
                <c:pt idx="5">
                  <c:v>Сентябрь</c:v>
                </c:pt>
                <c:pt idx="6">
                  <c:v>Октябрь</c:v>
                </c:pt>
                <c:pt idx="7">
                  <c:v>Ноябрь</c:v>
                </c:pt>
                <c:pt idx="8">
                  <c:v>Декабрь</c:v>
                </c:pt>
                <c:pt idx="9">
                  <c:v>Январь</c:v>
                </c:pt>
                <c:pt idx="10">
                  <c:v>Февраль</c:v>
                </c:pt>
                <c:pt idx="11">
                  <c:v>Март</c:v>
                </c:pt>
                <c:pt idx="12">
                  <c:v>Апрель</c:v>
                </c:pt>
                <c:pt idx="13">
                  <c:v>Май</c:v>
                </c:pt>
                <c:pt idx="14">
                  <c:v>Июнь </c:v>
                </c:pt>
                <c:pt idx="15">
                  <c:v>Июль</c:v>
                </c:pt>
                <c:pt idx="16">
                  <c:v>Август</c:v>
                </c:pt>
                <c:pt idx="17">
                  <c:v>Сентябрь</c:v>
                </c:pt>
                <c:pt idx="18">
                  <c:v>Октябрь</c:v>
                </c:pt>
                <c:pt idx="19">
                  <c:v>Ноябрь</c:v>
                </c:pt>
                <c:pt idx="20">
                  <c:v>Декабрь</c:v>
                </c:pt>
                <c:pt idx="21">
                  <c:v>Январь</c:v>
                </c:pt>
                <c:pt idx="22">
                  <c:v>Февраль</c:v>
                </c:pt>
                <c:pt idx="23">
                  <c:v>Март</c:v>
                </c:pt>
                <c:pt idx="24">
                  <c:v>Апрель</c:v>
                </c:pt>
                <c:pt idx="25">
                  <c:v>Май</c:v>
                </c:pt>
                <c:pt idx="26">
                  <c:v>Июнь </c:v>
                </c:pt>
                <c:pt idx="27">
                  <c:v>Июль</c:v>
                </c:pt>
                <c:pt idx="28">
                  <c:v>Август</c:v>
                </c:pt>
                <c:pt idx="29">
                  <c:v>Сентябрь</c:v>
                </c:pt>
                <c:pt idx="30">
                  <c:v>Октябрь</c:v>
                </c:pt>
                <c:pt idx="31">
                  <c:v>Ноябрь</c:v>
                </c:pt>
                <c:pt idx="32">
                  <c:v>Декабрь</c:v>
                </c:pt>
                <c:pt idx="33">
                  <c:v>ИТОГО 2016</c:v>
                </c:pt>
                <c:pt idx="34">
                  <c:v>янв.17</c:v>
                </c:pt>
                <c:pt idx="35">
                  <c:v>Февраль</c:v>
                </c:pt>
                <c:pt idx="36">
                  <c:v>Март</c:v>
                </c:pt>
                <c:pt idx="37">
                  <c:v>Апрель</c:v>
                </c:pt>
                <c:pt idx="38">
                  <c:v>Май</c:v>
                </c:pt>
                <c:pt idx="39">
                  <c:v>Июнь</c:v>
                </c:pt>
                <c:pt idx="40">
                  <c:v>Июль</c:v>
                </c:pt>
                <c:pt idx="41">
                  <c:v>Август</c:v>
                </c:pt>
                <c:pt idx="42">
                  <c:v>Сентябрь</c:v>
                </c:pt>
                <c:pt idx="43">
                  <c:v>Октябрь</c:v>
                </c:pt>
                <c:pt idx="44">
                  <c:v>Ноябрь</c:v>
                </c:pt>
                <c:pt idx="45">
                  <c:v>Декабрь</c:v>
                </c:pt>
                <c:pt idx="46">
                  <c:v>ИТОГО</c:v>
                </c:pt>
                <c:pt idx="47">
                  <c:v>янв.18</c:v>
                </c:pt>
                <c:pt idx="48">
                  <c:v>Февраль</c:v>
                </c:pt>
                <c:pt idx="49">
                  <c:v>Март</c:v>
                </c:pt>
                <c:pt idx="50">
                  <c:v>Апрель</c:v>
                </c:pt>
                <c:pt idx="51">
                  <c:v>Май</c:v>
                </c:pt>
                <c:pt idx="52">
                  <c:v>Июнь</c:v>
                </c:pt>
                <c:pt idx="53">
                  <c:v>Июль</c:v>
                </c:pt>
              </c:strCache>
            </c:strRef>
          </c:cat>
          <c:val>
            <c:numRef>
              <c:f>Вода!$F$17:$F$70</c:f>
              <c:numCache>
                <c:formatCode>General</c:formatCode>
                <c:ptCount val="54"/>
                <c:pt idx="0">
                  <c:v>17860</c:v>
                </c:pt>
                <c:pt idx="1">
                  <c:v>16440</c:v>
                </c:pt>
                <c:pt idx="2">
                  <c:v>11535</c:v>
                </c:pt>
                <c:pt idx="3">
                  <c:v>7484</c:v>
                </c:pt>
                <c:pt idx="4">
                  <c:v>7150</c:v>
                </c:pt>
                <c:pt idx="5">
                  <c:v>7840</c:v>
                </c:pt>
                <c:pt idx="6">
                  <c:v>7040</c:v>
                </c:pt>
                <c:pt idx="7">
                  <c:v>12180</c:v>
                </c:pt>
                <c:pt idx="8">
                  <c:v>10880</c:v>
                </c:pt>
                <c:pt idx="9">
                  <c:v>15340</c:v>
                </c:pt>
                <c:pt idx="10">
                  <c:v>13200</c:v>
                </c:pt>
                <c:pt idx="11">
                  <c:v>12560</c:v>
                </c:pt>
                <c:pt idx="12">
                  <c:v>11040</c:v>
                </c:pt>
                <c:pt idx="13">
                  <c:v>10400</c:v>
                </c:pt>
                <c:pt idx="14">
                  <c:v>9300</c:v>
                </c:pt>
                <c:pt idx="15">
                  <c:v>8620</c:v>
                </c:pt>
                <c:pt idx="16">
                  <c:v>9760</c:v>
                </c:pt>
                <c:pt idx="17">
                  <c:v>8020</c:v>
                </c:pt>
                <c:pt idx="18">
                  <c:v>7320</c:v>
                </c:pt>
                <c:pt idx="19">
                  <c:v>8800</c:v>
                </c:pt>
                <c:pt idx="20">
                  <c:v>9160</c:v>
                </c:pt>
                <c:pt idx="21">
                  <c:v>11700</c:v>
                </c:pt>
                <c:pt idx="22">
                  <c:v>12000</c:v>
                </c:pt>
                <c:pt idx="23">
                  <c:v>9220</c:v>
                </c:pt>
                <c:pt idx="24">
                  <c:v>9560</c:v>
                </c:pt>
                <c:pt idx="25">
                  <c:v>8000</c:v>
                </c:pt>
                <c:pt idx="26">
                  <c:v>7760</c:v>
                </c:pt>
                <c:pt idx="27">
                  <c:v>6260</c:v>
                </c:pt>
                <c:pt idx="28">
                  <c:v>6500</c:v>
                </c:pt>
                <c:pt idx="29">
                  <c:v>11600</c:v>
                </c:pt>
                <c:pt idx="30">
                  <c:v>8280</c:v>
                </c:pt>
                <c:pt idx="31">
                  <c:v>21420</c:v>
                </c:pt>
                <c:pt idx="32">
                  <c:v>8680</c:v>
                </c:pt>
                <c:pt idx="34">
                  <c:v>13980</c:v>
                </c:pt>
                <c:pt idx="35">
                  <c:v>12860</c:v>
                </c:pt>
                <c:pt idx="36">
                  <c:v>9640</c:v>
                </c:pt>
                <c:pt idx="37">
                  <c:v>8760</c:v>
                </c:pt>
                <c:pt idx="38">
                  <c:v>8540</c:v>
                </c:pt>
                <c:pt idx="39">
                  <c:v>7340</c:v>
                </c:pt>
                <c:pt idx="40">
                  <c:v>6540</c:v>
                </c:pt>
                <c:pt idx="41">
                  <c:v>5700</c:v>
                </c:pt>
                <c:pt idx="42">
                  <c:v>3680</c:v>
                </c:pt>
                <c:pt idx="43">
                  <c:v>2960</c:v>
                </c:pt>
                <c:pt idx="44">
                  <c:v>4080</c:v>
                </c:pt>
                <c:pt idx="45">
                  <c:v>4160</c:v>
                </c:pt>
                <c:pt idx="46">
                  <c:v>88240</c:v>
                </c:pt>
                <c:pt idx="47">
                  <c:v>5440</c:v>
                </c:pt>
                <c:pt idx="48">
                  <c:v>4720</c:v>
                </c:pt>
                <c:pt idx="49">
                  <c:v>4240</c:v>
                </c:pt>
                <c:pt idx="50">
                  <c:v>4240</c:v>
                </c:pt>
                <c:pt idx="51">
                  <c:v>2080</c:v>
                </c:pt>
                <c:pt idx="52">
                  <c:v>2000</c:v>
                </c:pt>
                <c:pt idx="53">
                  <c:v>2480</c:v>
                </c:pt>
              </c:numCache>
            </c:numRef>
          </c:val>
        </c:ser>
        <c:marker val="1"/>
        <c:axId val="56978048"/>
        <c:axId val="56988032"/>
      </c:lineChart>
      <c:catAx>
        <c:axId val="56978048"/>
        <c:scaling>
          <c:orientation val="minMax"/>
        </c:scaling>
        <c:axPos val="b"/>
        <c:tickLblPos val="nextTo"/>
        <c:crossAx val="56988032"/>
        <c:crosses val="autoZero"/>
        <c:auto val="1"/>
        <c:lblAlgn val="ctr"/>
        <c:lblOffset val="100"/>
      </c:catAx>
      <c:valAx>
        <c:axId val="56988032"/>
        <c:scaling>
          <c:orientation val="minMax"/>
        </c:scaling>
        <c:axPos val="l"/>
        <c:majorGridlines/>
        <c:numFmt formatCode="General" sourceLinked="1"/>
        <c:tickLblPos val="nextTo"/>
        <c:crossAx val="56978048"/>
        <c:crosses val="autoZero"/>
        <c:crossBetween val="between"/>
      </c:valAx>
    </c:plotArea>
    <c:legend>
      <c:legendPos val="r"/>
    </c:legend>
    <c:plotVisOnly val="1"/>
  </c:chart>
  <c:printSettings>
    <c:headerFooter/>
    <c:pageMargins b="0.75000000000000122" l="0.70000000000000062" r="0.70000000000000062" t="0.75000000000000122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372718</xdr:colOff>
      <xdr:row>5</xdr:row>
      <xdr:rowOff>49696</xdr:rowOff>
    </xdr:from>
    <xdr:to>
      <xdr:col>23</xdr:col>
      <xdr:colOff>215348</xdr:colOff>
      <xdr:row>32</xdr:row>
      <xdr:rowOff>157370</xdr:rowOff>
    </xdr:to>
    <xdr:graphicFrame macro="">
      <xdr:nvGraphicFramePr>
        <xdr:cNvPr id="5" name="Диаграмма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96"/>
  <sheetViews>
    <sheetView tabSelected="1" zoomScale="115" zoomScaleNormal="115" workbookViewId="0">
      <pane ySplit="1" topLeftCell="A71" activePane="bottomLeft" state="frozen"/>
      <selection pane="bottomLeft" activeCell="G84" sqref="G84"/>
    </sheetView>
  </sheetViews>
  <sheetFormatPr defaultRowHeight="15"/>
  <cols>
    <col min="2" max="2" width="13.42578125" customWidth="1"/>
    <col min="3" max="3" width="13.28515625" customWidth="1"/>
    <col min="4" max="4" width="15" customWidth="1"/>
    <col min="5" max="5" width="11.140625" customWidth="1"/>
    <col min="6" max="6" width="9.140625" style="9"/>
  </cols>
  <sheetData>
    <row r="1" spans="1:6" ht="30">
      <c r="A1" t="s">
        <v>13</v>
      </c>
      <c r="B1" s="26" t="s">
        <v>14</v>
      </c>
      <c r="C1" s="27" t="s">
        <v>16</v>
      </c>
      <c r="D1" s="27" t="s">
        <v>17</v>
      </c>
      <c r="E1" s="28" t="s">
        <v>18</v>
      </c>
      <c r="F1" s="29" t="s">
        <v>19</v>
      </c>
    </row>
    <row r="2" spans="1:6">
      <c r="B2" s="15" t="s">
        <v>9</v>
      </c>
      <c r="C2" s="30"/>
      <c r="D2" s="30"/>
      <c r="E2" s="31"/>
      <c r="F2" s="32">
        <v>17620</v>
      </c>
    </row>
    <row r="3" spans="1:6">
      <c r="B3" s="15" t="s">
        <v>10</v>
      </c>
      <c r="C3" s="30"/>
      <c r="D3" s="30"/>
      <c r="E3" s="31"/>
      <c r="F3" s="32">
        <v>20134</v>
      </c>
    </row>
    <row r="4" spans="1:6">
      <c r="B4" s="15" t="s">
        <v>11</v>
      </c>
      <c r="C4" s="30"/>
      <c r="D4" s="30"/>
      <c r="E4" s="31"/>
      <c r="F4" s="32">
        <v>16180</v>
      </c>
    </row>
    <row r="5" spans="1:6">
      <c r="B5" s="15" t="s">
        <v>1</v>
      </c>
      <c r="C5" s="30"/>
      <c r="D5" s="30"/>
      <c r="E5" s="31"/>
      <c r="F5" s="32">
        <v>17740</v>
      </c>
    </row>
    <row r="6" spans="1:6">
      <c r="B6" s="15" t="s">
        <v>0</v>
      </c>
      <c r="C6" s="30"/>
      <c r="D6" s="30"/>
      <c r="E6" s="31"/>
      <c r="F6" s="32">
        <v>14560</v>
      </c>
    </row>
    <row r="7" spans="1:6">
      <c r="B7" s="15" t="s">
        <v>2</v>
      </c>
      <c r="C7" s="30"/>
      <c r="D7" s="30"/>
      <c r="E7" s="31"/>
      <c r="F7" s="32">
        <v>10152</v>
      </c>
    </row>
    <row r="8" spans="1:6">
      <c r="B8" s="15" t="s">
        <v>3</v>
      </c>
      <c r="C8" s="30"/>
      <c r="D8" s="30"/>
      <c r="E8" s="31"/>
      <c r="F8" s="32">
        <v>7640</v>
      </c>
    </row>
    <row r="9" spans="1:6">
      <c r="B9" s="15" t="s">
        <v>4</v>
      </c>
      <c r="C9" s="30"/>
      <c r="D9" s="30"/>
      <c r="E9" s="31"/>
      <c r="F9" s="32">
        <v>8900</v>
      </c>
    </row>
    <row r="10" spans="1:6">
      <c r="B10" s="15" t="s">
        <v>5</v>
      </c>
      <c r="C10" s="30"/>
      <c r="D10" s="30"/>
      <c r="E10" s="31"/>
      <c r="F10" s="32">
        <v>8283</v>
      </c>
    </row>
    <row r="11" spans="1:6">
      <c r="B11" s="15" t="s">
        <v>6</v>
      </c>
      <c r="C11" s="30"/>
      <c r="D11" s="30"/>
      <c r="E11" s="31"/>
      <c r="F11" s="32">
        <v>9804</v>
      </c>
    </row>
    <row r="12" spans="1:6">
      <c r="B12" s="15" t="s">
        <v>7</v>
      </c>
      <c r="C12" s="30"/>
      <c r="D12" s="30"/>
      <c r="E12" s="31"/>
      <c r="F12" s="32">
        <v>15086</v>
      </c>
    </row>
    <row r="13" spans="1:6" ht="15.75" thickBot="1">
      <c r="B13" s="33" t="s">
        <v>8</v>
      </c>
      <c r="C13" s="34"/>
      <c r="D13" s="34"/>
      <c r="E13" s="35"/>
      <c r="F13" s="36">
        <v>7764</v>
      </c>
    </row>
    <row r="14" spans="1:6">
      <c r="A14" s="60">
        <v>2014</v>
      </c>
      <c r="B14" s="12" t="s">
        <v>9</v>
      </c>
      <c r="C14" s="13"/>
      <c r="D14" s="13"/>
      <c r="E14" s="13"/>
      <c r="F14" s="14">
        <v>21060</v>
      </c>
    </row>
    <row r="15" spans="1:6">
      <c r="A15" s="61"/>
      <c r="B15" s="10" t="s">
        <v>10</v>
      </c>
      <c r="C15" s="16"/>
      <c r="D15" s="16"/>
      <c r="E15" s="16"/>
      <c r="F15" s="15">
        <v>11640</v>
      </c>
    </row>
    <row r="16" spans="1:6">
      <c r="A16" s="61"/>
      <c r="B16" s="10" t="s">
        <v>11</v>
      </c>
      <c r="C16" s="16"/>
      <c r="D16" s="16"/>
      <c r="E16" s="16"/>
      <c r="F16" s="15">
        <v>16220</v>
      </c>
    </row>
    <row r="17" spans="1:6" ht="15" customHeight="1">
      <c r="A17" s="61"/>
      <c r="B17" s="10" t="s">
        <v>1</v>
      </c>
      <c r="C17" s="16">
        <v>27082</v>
      </c>
      <c r="D17" s="16">
        <v>2860.26</v>
      </c>
      <c r="E17" s="16">
        <v>24221.74</v>
      </c>
      <c r="F17" s="16">
        <v>17860</v>
      </c>
    </row>
    <row r="18" spans="1:6" ht="15" customHeight="1">
      <c r="A18" s="61"/>
      <c r="B18" s="10" t="s">
        <v>0</v>
      </c>
      <c r="C18" s="16">
        <v>26391</v>
      </c>
      <c r="D18" s="16">
        <v>2783.4569999999999</v>
      </c>
      <c r="E18" s="16">
        <v>23607.543000000001</v>
      </c>
      <c r="F18" s="16">
        <v>16440</v>
      </c>
    </row>
    <row r="19" spans="1:6" ht="15" customHeight="1">
      <c r="A19" s="61"/>
      <c r="B19" s="10" t="s">
        <v>2</v>
      </c>
      <c r="C19" s="16">
        <v>24860</v>
      </c>
      <c r="D19" s="16">
        <v>4342.3909999999996</v>
      </c>
      <c r="E19" s="16">
        <v>20496.609</v>
      </c>
      <c r="F19" s="16">
        <v>11535</v>
      </c>
    </row>
    <row r="20" spans="1:6" ht="15" customHeight="1">
      <c r="A20" s="61"/>
      <c r="B20" s="10" t="s">
        <v>3</v>
      </c>
      <c r="C20" s="16">
        <v>18883</v>
      </c>
      <c r="D20" s="16">
        <v>5064.625</v>
      </c>
      <c r="E20" s="16">
        <v>13785.375</v>
      </c>
      <c r="F20" s="16">
        <v>7484</v>
      </c>
    </row>
    <row r="21" spans="1:6" ht="15" customHeight="1">
      <c r="A21" s="61"/>
      <c r="B21" s="10" t="s">
        <v>4</v>
      </c>
      <c r="C21" s="16">
        <v>18702</v>
      </c>
      <c r="D21" s="16">
        <v>5105.1499999999996</v>
      </c>
      <c r="E21" s="16">
        <v>13575.85</v>
      </c>
      <c r="F21" s="16">
        <v>7150</v>
      </c>
    </row>
    <row r="22" spans="1:6" ht="15" customHeight="1">
      <c r="A22" s="61"/>
      <c r="B22" s="10" t="s">
        <v>5</v>
      </c>
      <c r="C22" s="16">
        <v>16061</v>
      </c>
      <c r="D22" s="16">
        <v>4590.7569999999996</v>
      </c>
      <c r="E22" s="16">
        <v>11436.243</v>
      </c>
      <c r="F22" s="16">
        <v>7840</v>
      </c>
    </row>
    <row r="23" spans="1:6" ht="15" customHeight="1">
      <c r="A23" s="61"/>
      <c r="B23" s="10" t="s">
        <v>6</v>
      </c>
      <c r="C23" s="16">
        <v>15027</v>
      </c>
      <c r="D23" s="16">
        <v>3232.413</v>
      </c>
      <c r="E23" s="16">
        <v>11767.587</v>
      </c>
      <c r="F23" s="16">
        <v>7040</v>
      </c>
    </row>
    <row r="24" spans="1:6" ht="15" customHeight="1">
      <c r="A24" s="61"/>
      <c r="B24" s="10" t="s">
        <v>7</v>
      </c>
      <c r="C24" s="16">
        <v>15884</v>
      </c>
      <c r="D24" s="16">
        <v>3026.9290000000001</v>
      </c>
      <c r="E24" s="16">
        <v>12840.071</v>
      </c>
      <c r="F24" s="16">
        <v>12180</v>
      </c>
    </row>
    <row r="25" spans="1:6" ht="15.75" customHeight="1" thickBot="1">
      <c r="A25" s="62"/>
      <c r="B25" s="11" t="s">
        <v>8</v>
      </c>
      <c r="C25" s="25">
        <v>13546</v>
      </c>
      <c r="D25" s="25">
        <v>2763.4549999999999</v>
      </c>
      <c r="E25" s="25">
        <v>10749.545</v>
      </c>
      <c r="F25" s="25">
        <v>10880</v>
      </c>
    </row>
    <row r="26" spans="1:6">
      <c r="A26" s="60">
        <v>2015</v>
      </c>
      <c r="B26" s="12" t="s">
        <v>9</v>
      </c>
      <c r="C26" s="13">
        <v>20715</v>
      </c>
      <c r="D26" s="13">
        <v>3258.1419999999998</v>
      </c>
      <c r="E26" s="13">
        <v>17433.588</v>
      </c>
      <c r="F26" s="13">
        <v>15340</v>
      </c>
    </row>
    <row r="27" spans="1:6">
      <c r="A27" s="61"/>
      <c r="B27" s="10" t="s">
        <v>10</v>
      </c>
      <c r="C27" s="16">
        <v>18359</v>
      </c>
      <c r="D27" s="16">
        <v>3131.9540000000002</v>
      </c>
      <c r="E27" s="16">
        <v>15202.046</v>
      </c>
      <c r="F27" s="16">
        <v>13200</v>
      </c>
    </row>
    <row r="28" spans="1:6">
      <c r="A28" s="61"/>
      <c r="B28" s="10" t="s">
        <v>11</v>
      </c>
      <c r="C28" s="16">
        <v>17061</v>
      </c>
      <c r="D28" s="16">
        <v>2941.6610000000001</v>
      </c>
      <c r="E28" s="16">
        <v>14105.339</v>
      </c>
      <c r="F28" s="16">
        <v>12560</v>
      </c>
    </row>
    <row r="29" spans="1:6">
      <c r="A29" s="61"/>
      <c r="B29" s="10" t="s">
        <v>1</v>
      </c>
      <c r="C29" s="16">
        <v>18409</v>
      </c>
      <c r="D29" s="16">
        <v>2973.1320000000001</v>
      </c>
      <c r="E29" s="16">
        <v>15406.868</v>
      </c>
      <c r="F29" s="16">
        <v>11040</v>
      </c>
    </row>
    <row r="30" spans="1:6">
      <c r="A30" s="61"/>
      <c r="B30" s="10" t="s">
        <v>0</v>
      </c>
      <c r="C30" s="16">
        <v>15399</v>
      </c>
      <c r="D30" s="16">
        <v>2975.4180000000001</v>
      </c>
      <c r="E30" s="16">
        <v>12400.582</v>
      </c>
      <c r="F30" s="16">
        <v>10400</v>
      </c>
    </row>
    <row r="31" spans="1:6">
      <c r="A31" s="61"/>
      <c r="B31" s="10" t="s">
        <v>2</v>
      </c>
      <c r="C31" s="16">
        <v>17051</v>
      </c>
      <c r="D31" s="16">
        <v>4730.8869999999997</v>
      </c>
      <c r="E31" s="16">
        <v>12287.112999999999</v>
      </c>
      <c r="F31" s="16">
        <v>9300</v>
      </c>
    </row>
    <row r="32" spans="1:6">
      <c r="A32" s="61"/>
      <c r="B32" s="10" t="s">
        <v>3</v>
      </c>
      <c r="C32" s="16">
        <v>21054</v>
      </c>
      <c r="D32" s="16">
        <v>5900.24</v>
      </c>
      <c r="E32" s="16">
        <v>15081.76</v>
      </c>
      <c r="F32" s="16">
        <v>8620</v>
      </c>
    </row>
    <row r="33" spans="1:6">
      <c r="A33" s="61"/>
      <c r="B33" s="10" t="s">
        <v>4</v>
      </c>
      <c r="C33" s="16">
        <v>19166</v>
      </c>
      <c r="D33" s="16">
        <v>6412.03</v>
      </c>
      <c r="E33" s="16">
        <v>12722.97</v>
      </c>
      <c r="F33" s="16">
        <v>9760</v>
      </c>
    </row>
    <row r="34" spans="1:6">
      <c r="A34" s="61"/>
      <c r="B34" s="10" t="s">
        <v>5</v>
      </c>
      <c r="C34" s="16">
        <v>14745</v>
      </c>
      <c r="D34" s="16">
        <v>4856.6949999999997</v>
      </c>
      <c r="E34" s="16">
        <v>9839.3050000000003</v>
      </c>
      <c r="F34" s="16">
        <v>8020</v>
      </c>
    </row>
    <row r="35" spans="1:6">
      <c r="A35" s="61"/>
      <c r="B35" s="10" t="s">
        <v>6</v>
      </c>
      <c r="C35" s="16">
        <v>11762</v>
      </c>
      <c r="D35" s="16">
        <v>3409.4960000000001</v>
      </c>
      <c r="E35" s="16">
        <v>8319.5040000000008</v>
      </c>
      <c r="F35" s="16">
        <v>7320</v>
      </c>
    </row>
    <row r="36" spans="1:6">
      <c r="A36" s="61"/>
      <c r="B36" s="10" t="s">
        <v>7</v>
      </c>
      <c r="C36" s="16">
        <v>11725</v>
      </c>
      <c r="D36" s="16">
        <v>3235.1080000000002</v>
      </c>
      <c r="E36" s="16">
        <v>8404.8919999999998</v>
      </c>
      <c r="F36" s="16">
        <v>8800</v>
      </c>
    </row>
    <row r="37" spans="1:6" ht="15.75" thickBot="1">
      <c r="A37" s="62"/>
      <c r="B37" s="11" t="s">
        <v>8</v>
      </c>
      <c r="C37" s="25">
        <v>12851</v>
      </c>
      <c r="D37" s="25">
        <v>3335.0140000000001</v>
      </c>
      <c r="E37" s="25">
        <v>9463.9860000000008</v>
      </c>
      <c r="F37" s="25">
        <v>9160</v>
      </c>
    </row>
    <row r="38" spans="1:6">
      <c r="A38" s="61">
        <v>2016</v>
      </c>
      <c r="B38" s="37" t="s">
        <v>9</v>
      </c>
      <c r="C38" s="16">
        <v>16261</v>
      </c>
      <c r="D38" s="16">
        <v>3887.5070000000001</v>
      </c>
      <c r="E38" s="16">
        <v>12325.493</v>
      </c>
      <c r="F38" s="16">
        <v>11700</v>
      </c>
    </row>
    <row r="39" spans="1:6">
      <c r="A39" s="61"/>
      <c r="B39" s="10" t="s">
        <v>10</v>
      </c>
      <c r="C39" s="16">
        <v>14861</v>
      </c>
      <c r="D39" s="16">
        <v>3491.444</v>
      </c>
      <c r="E39" s="16">
        <v>11286.556</v>
      </c>
      <c r="F39" s="16">
        <v>12000</v>
      </c>
    </row>
    <row r="40" spans="1:6">
      <c r="A40" s="61"/>
      <c r="B40" s="10" t="s">
        <v>11</v>
      </c>
      <c r="C40" s="16">
        <v>13139</v>
      </c>
      <c r="D40" s="16">
        <v>3388.4679999999998</v>
      </c>
      <c r="E40" s="16">
        <v>9721.5319999999992</v>
      </c>
      <c r="F40" s="16">
        <v>9220</v>
      </c>
    </row>
    <row r="41" spans="1:6">
      <c r="A41" s="61"/>
      <c r="B41" s="10" t="s">
        <v>1</v>
      </c>
      <c r="C41" s="20">
        <v>13305</v>
      </c>
      <c r="D41" s="20">
        <v>2870.9760000000001</v>
      </c>
      <c r="E41" s="20">
        <v>10410.023999999999</v>
      </c>
      <c r="F41" s="20">
        <v>9560</v>
      </c>
    </row>
    <row r="42" spans="1:6">
      <c r="A42" s="61"/>
      <c r="B42" s="10" t="s">
        <v>0</v>
      </c>
      <c r="C42" s="20">
        <v>11900</v>
      </c>
      <c r="D42" s="20">
        <v>3158.3910000000001</v>
      </c>
      <c r="E42" s="20">
        <v>8716.6090000000004</v>
      </c>
      <c r="F42" s="20">
        <v>8000</v>
      </c>
    </row>
    <row r="43" spans="1:6">
      <c r="A43" s="61"/>
      <c r="B43" s="10" t="s">
        <v>2</v>
      </c>
      <c r="C43" s="20">
        <v>14654</v>
      </c>
      <c r="D43" s="20">
        <v>5561.1210000000001</v>
      </c>
      <c r="E43" s="20">
        <v>9071.8790000000008</v>
      </c>
      <c r="F43" s="20">
        <v>7760</v>
      </c>
    </row>
    <row r="44" spans="1:6">
      <c r="A44" s="61"/>
      <c r="B44" s="10" t="s">
        <v>3</v>
      </c>
      <c r="C44" s="20">
        <v>15632</v>
      </c>
      <c r="D44" s="20">
        <v>6795.6040000000003</v>
      </c>
      <c r="E44" s="20">
        <v>8821.3960000000006</v>
      </c>
      <c r="F44" s="20">
        <v>6260</v>
      </c>
    </row>
    <row r="45" spans="1:6">
      <c r="A45" s="61"/>
      <c r="B45" s="10" t="s">
        <v>4</v>
      </c>
      <c r="C45" s="20">
        <v>16745</v>
      </c>
      <c r="D45" s="20">
        <v>6654.442</v>
      </c>
      <c r="E45" s="20">
        <v>10064.558000000001</v>
      </c>
      <c r="F45" s="20">
        <v>6500</v>
      </c>
    </row>
    <row r="46" spans="1:6">
      <c r="A46" s="61"/>
      <c r="B46" s="10" t="s">
        <v>5</v>
      </c>
      <c r="C46" s="21">
        <v>18024</v>
      </c>
      <c r="D46" s="20">
        <v>5697.1679999999997</v>
      </c>
      <c r="E46" s="21">
        <v>12295.832</v>
      </c>
      <c r="F46" s="20">
        <v>11600</v>
      </c>
    </row>
    <row r="47" spans="1:6">
      <c r="A47" s="61"/>
      <c r="B47" s="10" t="s">
        <v>6</v>
      </c>
      <c r="C47" s="21">
        <v>7684</v>
      </c>
      <c r="D47" s="20">
        <v>3540.0259999999998</v>
      </c>
      <c r="E47" s="21">
        <v>4111.9740000000002</v>
      </c>
      <c r="F47" s="20">
        <v>8280</v>
      </c>
    </row>
    <row r="48" spans="1:6">
      <c r="A48" s="61"/>
      <c r="B48" s="10" t="s">
        <v>7</v>
      </c>
      <c r="C48" s="20">
        <v>10380</v>
      </c>
      <c r="D48" s="20">
        <v>3125.7130000000002</v>
      </c>
      <c r="E48" s="20">
        <v>7222.2870000000003</v>
      </c>
      <c r="F48" s="20">
        <v>21420</v>
      </c>
    </row>
    <row r="49" spans="1:8" ht="15.75" thickBot="1">
      <c r="A49" s="62"/>
      <c r="B49" s="11" t="s">
        <v>8</v>
      </c>
      <c r="C49" s="22">
        <v>8798</v>
      </c>
      <c r="D49" s="22">
        <v>3306.6669999999999</v>
      </c>
      <c r="E49" s="22">
        <v>5454.3329999999996</v>
      </c>
      <c r="F49" s="22">
        <v>8680</v>
      </c>
    </row>
    <row r="50" spans="1:8" s="46" customFormat="1" ht="21.75" thickBot="1">
      <c r="A50" s="39"/>
      <c r="B50" s="44" t="s">
        <v>22</v>
      </c>
      <c r="C50" s="45">
        <f>SUM(C38:C49)</f>
        <v>161383</v>
      </c>
      <c r="D50" s="45">
        <f>SUM(D38:D49)</f>
        <v>51477.527000000002</v>
      </c>
      <c r="E50" s="45">
        <f>SUM(E38:E49)</f>
        <v>109502.473</v>
      </c>
      <c r="F50" s="45"/>
      <c r="H50" s="46">
        <f>E50*100/C50</f>
        <v>67.852545187535242</v>
      </c>
    </row>
    <row r="51" spans="1:8">
      <c r="A51" s="61">
        <v>2017</v>
      </c>
      <c r="B51" s="42">
        <v>42736</v>
      </c>
      <c r="C51" s="20">
        <v>14563</v>
      </c>
      <c r="D51" s="20">
        <v>4417.8729999999996</v>
      </c>
      <c r="E51" s="20">
        <v>10104.873</v>
      </c>
      <c r="F51" s="20">
        <v>13980</v>
      </c>
    </row>
    <row r="52" spans="1:8">
      <c r="A52" s="61"/>
      <c r="B52" s="10" t="s">
        <v>10</v>
      </c>
      <c r="C52" s="20">
        <v>15069</v>
      </c>
      <c r="D52" s="20">
        <v>3015.654</v>
      </c>
      <c r="E52" s="20">
        <v>12007.346</v>
      </c>
      <c r="F52" s="20">
        <v>12860</v>
      </c>
    </row>
    <row r="53" spans="1:8">
      <c r="A53" s="61"/>
      <c r="B53" s="10" t="s">
        <v>11</v>
      </c>
      <c r="C53" s="20">
        <v>12605</v>
      </c>
      <c r="D53" s="20">
        <v>2866.6790000000001</v>
      </c>
      <c r="E53" s="20">
        <v>9721.3209999999999</v>
      </c>
      <c r="F53" s="20">
        <v>9640</v>
      </c>
    </row>
    <row r="54" spans="1:8">
      <c r="A54" s="61"/>
      <c r="B54" s="10" t="s">
        <v>1</v>
      </c>
      <c r="C54" s="20">
        <v>15405</v>
      </c>
      <c r="D54" s="20">
        <v>3087.5889999999999</v>
      </c>
      <c r="E54" s="20">
        <v>12296.411</v>
      </c>
      <c r="F54" s="20">
        <v>8760</v>
      </c>
    </row>
    <row r="55" spans="1:8">
      <c r="A55" s="61"/>
      <c r="B55" s="10" t="s">
        <v>0</v>
      </c>
      <c r="C55" s="20">
        <v>15366</v>
      </c>
      <c r="D55" s="20">
        <v>3976.9630000000002</v>
      </c>
      <c r="E55" s="20">
        <v>11377.037</v>
      </c>
      <c r="F55" s="20">
        <v>8540</v>
      </c>
    </row>
    <row r="56" spans="1:8">
      <c r="A56" s="61"/>
      <c r="B56" s="10" t="s">
        <v>15</v>
      </c>
      <c r="C56" s="20">
        <v>13831</v>
      </c>
      <c r="D56" s="20">
        <v>5782.6480000000001</v>
      </c>
      <c r="E56" s="20">
        <v>8048.3519999999999</v>
      </c>
      <c r="F56" s="20">
        <v>7340</v>
      </c>
    </row>
    <row r="57" spans="1:8">
      <c r="A57" s="61"/>
      <c r="B57" s="10" t="s">
        <v>3</v>
      </c>
      <c r="C57" s="20">
        <v>13167</v>
      </c>
      <c r="D57" s="20">
        <v>6378.473</v>
      </c>
      <c r="E57" s="20">
        <v>6771.527</v>
      </c>
      <c r="F57" s="20">
        <v>6540</v>
      </c>
    </row>
    <row r="58" spans="1:8">
      <c r="A58" s="61"/>
      <c r="B58" s="10" t="s">
        <v>4</v>
      </c>
      <c r="C58" s="20">
        <v>14206</v>
      </c>
      <c r="D58" s="20">
        <v>7206.4430000000002</v>
      </c>
      <c r="E58" s="20">
        <v>6843.5569999999998</v>
      </c>
      <c r="F58" s="20">
        <v>5700</v>
      </c>
    </row>
    <row r="59" spans="1:8">
      <c r="A59" s="61"/>
      <c r="B59" s="10" t="s">
        <v>5</v>
      </c>
      <c r="C59" s="38">
        <v>8634</v>
      </c>
      <c r="D59" s="20">
        <v>4656.4539999999997</v>
      </c>
      <c r="E59" s="38">
        <v>3910.5459999999998</v>
      </c>
      <c r="F59" s="20">
        <v>3680</v>
      </c>
    </row>
    <row r="60" spans="1:8">
      <c r="A60" s="61"/>
      <c r="B60" s="10" t="s">
        <v>6</v>
      </c>
      <c r="C60" s="21">
        <v>5914</v>
      </c>
      <c r="D60" s="20">
        <v>2978.7719999999999</v>
      </c>
      <c r="E60" s="21">
        <v>2907.2280000000001</v>
      </c>
      <c r="F60" s="20">
        <v>2960</v>
      </c>
    </row>
    <row r="61" spans="1:8">
      <c r="A61" s="61"/>
      <c r="B61" s="10" t="s">
        <v>7</v>
      </c>
      <c r="C61" s="23">
        <v>6746</v>
      </c>
      <c r="D61" s="20">
        <v>3067.239</v>
      </c>
      <c r="E61" s="20">
        <v>2948.761</v>
      </c>
      <c r="F61" s="20">
        <v>4080</v>
      </c>
    </row>
    <row r="62" spans="1:8">
      <c r="A62" s="61"/>
      <c r="B62" s="18" t="s">
        <v>8</v>
      </c>
      <c r="C62" s="20">
        <v>6014</v>
      </c>
      <c r="D62" s="20">
        <v>2741.5680000000002</v>
      </c>
      <c r="E62" s="20">
        <v>2475.4319999999998</v>
      </c>
      <c r="F62" s="20">
        <v>4160</v>
      </c>
    </row>
    <row r="63" spans="1:8" ht="21.75" thickBot="1">
      <c r="A63" s="39"/>
      <c r="B63" s="41" t="s">
        <v>20</v>
      </c>
      <c r="C63" s="20">
        <f>SUM(C51:C62)</f>
        <v>141520</v>
      </c>
      <c r="D63" s="20">
        <f>SUM(D51:D62)</f>
        <v>50176.354999999996</v>
      </c>
      <c r="E63" s="20">
        <f>SUM(E51:E62)</f>
        <v>89412.391000000003</v>
      </c>
      <c r="F63" s="20">
        <f>SUM(F51:F62)</f>
        <v>88240</v>
      </c>
      <c r="H63" s="43">
        <f>E63*100/C63</f>
        <v>63.180038863764835</v>
      </c>
    </row>
    <row r="64" spans="1:8" ht="15" customHeight="1">
      <c r="A64" s="60">
        <v>2018</v>
      </c>
      <c r="B64" s="42">
        <v>43101</v>
      </c>
      <c r="C64" s="24">
        <v>10943</v>
      </c>
      <c r="D64" s="24">
        <v>3338.4189999999999</v>
      </c>
      <c r="E64" s="24">
        <v>6692.5810000000001</v>
      </c>
      <c r="F64" s="24">
        <v>5440</v>
      </c>
    </row>
    <row r="65" spans="1:9" ht="15" customHeight="1">
      <c r="A65" s="61"/>
      <c r="B65" s="10" t="s">
        <v>10</v>
      </c>
      <c r="C65" s="20">
        <v>10301</v>
      </c>
      <c r="D65" s="20">
        <v>3679.828</v>
      </c>
      <c r="E65" s="20">
        <v>5751.1719999999996</v>
      </c>
      <c r="F65" s="20">
        <v>4720</v>
      </c>
    </row>
    <row r="66" spans="1:9" ht="15" customHeight="1">
      <c r="A66" s="61"/>
      <c r="B66" s="10" t="s">
        <v>11</v>
      </c>
      <c r="C66" s="20">
        <v>8391</v>
      </c>
      <c r="D66" s="20">
        <v>3169.7890000000002</v>
      </c>
      <c r="E66" s="20">
        <v>5174.2110000000002</v>
      </c>
      <c r="F66" s="20">
        <v>4240</v>
      </c>
    </row>
    <row r="67" spans="1:9" ht="15" customHeight="1">
      <c r="A67" s="61"/>
      <c r="B67" s="10" t="s">
        <v>1</v>
      </c>
      <c r="C67" s="20">
        <v>9994</v>
      </c>
      <c r="D67" s="20">
        <v>2830.3870000000002</v>
      </c>
      <c r="E67" s="20">
        <v>7114.6130000000003</v>
      </c>
      <c r="F67" s="20">
        <v>4240</v>
      </c>
    </row>
    <row r="68" spans="1:9" ht="15" customHeight="1">
      <c r="A68" s="61"/>
      <c r="B68" s="10" t="s">
        <v>0</v>
      </c>
      <c r="C68" s="51">
        <v>6538</v>
      </c>
      <c r="D68" s="49">
        <v>2987.9409999999998</v>
      </c>
      <c r="E68" s="20">
        <v>3496.0590000000002</v>
      </c>
      <c r="F68" s="20">
        <v>2080</v>
      </c>
    </row>
    <row r="69" spans="1:9" ht="15" customHeight="1">
      <c r="A69" s="61"/>
      <c r="B69" s="10" t="s">
        <v>15</v>
      </c>
      <c r="C69" s="51">
        <v>8472</v>
      </c>
      <c r="D69" s="49">
        <v>5015.0119999999997</v>
      </c>
      <c r="E69" s="20">
        <v>3339.9879999999998</v>
      </c>
      <c r="F69" s="20">
        <v>2000</v>
      </c>
    </row>
    <row r="70" spans="1:9" ht="15" customHeight="1">
      <c r="A70" s="61"/>
      <c r="B70" s="10" t="s">
        <v>3</v>
      </c>
      <c r="C70" s="51">
        <v>9214</v>
      </c>
      <c r="D70" s="49">
        <v>6351.6710000000003</v>
      </c>
      <c r="E70" s="20">
        <v>2828.3290000000002</v>
      </c>
      <c r="F70" s="20">
        <v>2480</v>
      </c>
    </row>
    <row r="71" spans="1:9" ht="15" customHeight="1">
      <c r="A71" s="61"/>
      <c r="B71" s="10" t="s">
        <v>4</v>
      </c>
      <c r="C71" s="52">
        <v>10433</v>
      </c>
      <c r="D71" s="50">
        <v>6733.3519999999999</v>
      </c>
      <c r="E71" s="16">
        <v>3607.6480000000001</v>
      </c>
      <c r="F71" s="16">
        <v>2560</v>
      </c>
    </row>
    <row r="72" spans="1:9" ht="15" customHeight="1">
      <c r="A72" s="61"/>
      <c r="B72" s="10" t="s">
        <v>5</v>
      </c>
      <c r="C72" s="53">
        <v>7514</v>
      </c>
      <c r="D72" s="50">
        <v>5250.7060000000001</v>
      </c>
      <c r="E72" s="19">
        <v>2053.2939999999999</v>
      </c>
      <c r="F72" s="16">
        <v>2160</v>
      </c>
    </row>
    <row r="73" spans="1:9" ht="15" customHeight="1">
      <c r="A73" s="61"/>
      <c r="B73" s="10" t="s">
        <v>6</v>
      </c>
      <c r="C73" s="54">
        <v>6963</v>
      </c>
      <c r="D73" s="50">
        <v>3626.538</v>
      </c>
      <c r="E73" s="17">
        <v>2840.462</v>
      </c>
      <c r="F73" s="16">
        <v>1600</v>
      </c>
    </row>
    <row r="74" spans="1:9" ht="15" customHeight="1">
      <c r="A74" s="61"/>
      <c r="B74" s="10" t="s">
        <v>7</v>
      </c>
      <c r="C74" s="55">
        <v>7667</v>
      </c>
      <c r="D74" s="49">
        <v>3515.2559999999999</v>
      </c>
      <c r="E74" s="20">
        <v>4122.7439999999997</v>
      </c>
      <c r="F74" s="16">
        <v>3242</v>
      </c>
      <c r="I74" t="s">
        <v>21</v>
      </c>
    </row>
    <row r="75" spans="1:9" ht="15" customHeight="1" thickBot="1">
      <c r="A75" s="62"/>
      <c r="B75" s="18" t="s">
        <v>8</v>
      </c>
      <c r="C75" s="51">
        <v>6486</v>
      </c>
      <c r="D75" s="49">
        <v>3091.52</v>
      </c>
      <c r="E75" s="20">
        <v>3372.48</v>
      </c>
      <c r="F75" s="16">
        <v>3358</v>
      </c>
    </row>
    <row r="76" spans="1:9">
      <c r="B76" s="40" t="s">
        <v>20</v>
      </c>
      <c r="C76" s="40">
        <f>SUM(C64:C75)</f>
        <v>102916</v>
      </c>
      <c r="D76" s="40">
        <f>SUM(D64:D75)</f>
        <v>49590.418999999994</v>
      </c>
      <c r="E76" s="40">
        <f>SUM(E64:E75)</f>
        <v>50393.581000000006</v>
      </c>
      <c r="F76" s="40">
        <f>SUM(F64:F75)</f>
        <v>38120</v>
      </c>
      <c r="H76">
        <f>E76*100/C76</f>
        <v>48.965740020987994</v>
      </c>
    </row>
    <row r="78" spans="1:9" ht="15.75" thickBot="1">
      <c r="B78" s="57" t="s">
        <v>23</v>
      </c>
      <c r="C78" s="58"/>
      <c r="D78" s="58"/>
      <c r="E78" s="58"/>
      <c r="F78" s="59"/>
    </row>
    <row r="79" spans="1:9" ht="34.5" customHeight="1">
      <c r="A79" s="56">
        <v>2019</v>
      </c>
      <c r="B79" s="47"/>
      <c r="C79" s="27" t="s">
        <v>16</v>
      </c>
      <c r="D79" s="48" t="s">
        <v>24</v>
      </c>
      <c r="E79" s="28" t="s">
        <v>18</v>
      </c>
      <c r="F79" s="29" t="s">
        <v>19</v>
      </c>
    </row>
    <row r="80" spans="1:9">
      <c r="A80" s="56"/>
      <c r="B80" s="40" t="s">
        <v>9</v>
      </c>
      <c r="C80" s="40">
        <v>10055</v>
      </c>
      <c r="D80" s="40">
        <v>3145.9760000000001</v>
      </c>
      <c r="E80" s="40">
        <v>6871.0240000000003</v>
      </c>
      <c r="F80" s="40">
        <v>5370</v>
      </c>
    </row>
    <row r="81" spans="1:6">
      <c r="A81" s="56"/>
      <c r="B81" s="10" t="s">
        <v>10</v>
      </c>
      <c r="C81" s="40">
        <v>9690</v>
      </c>
      <c r="D81" s="40">
        <v>3014.5720000000001</v>
      </c>
      <c r="E81" s="40">
        <v>6640.4279999999999</v>
      </c>
      <c r="F81" s="40">
        <v>6130</v>
      </c>
    </row>
    <row r="82" spans="1:6">
      <c r="A82" s="56"/>
      <c r="B82" s="10" t="s">
        <v>11</v>
      </c>
      <c r="C82" s="40">
        <v>8345</v>
      </c>
      <c r="D82" s="40">
        <v>3085.5720000000001</v>
      </c>
      <c r="E82" s="40">
        <v>5225.4279999999999</v>
      </c>
      <c r="F82" s="40">
        <v>4383</v>
      </c>
    </row>
    <row r="83" spans="1:6">
      <c r="A83" s="56"/>
      <c r="B83" s="10" t="s">
        <v>1</v>
      </c>
      <c r="C83" s="40">
        <v>7418</v>
      </c>
      <c r="D83" s="40">
        <v>2891.625</v>
      </c>
      <c r="E83" s="40">
        <v>4494.375</v>
      </c>
      <c r="F83" s="40">
        <v>3109</v>
      </c>
    </row>
    <row r="84" spans="1:6">
      <c r="A84" s="56"/>
      <c r="B84" s="10" t="s">
        <v>0</v>
      </c>
      <c r="C84" s="40">
        <v>8344</v>
      </c>
      <c r="D84" s="40">
        <v>3615.2429999999999</v>
      </c>
      <c r="E84" s="40">
        <v>4692.7569999999996</v>
      </c>
      <c r="F84" s="40">
        <v>1730</v>
      </c>
    </row>
    <row r="85" spans="1:6">
      <c r="A85" s="56"/>
      <c r="B85" s="10" t="s">
        <v>15</v>
      </c>
      <c r="C85" s="40"/>
      <c r="D85" s="40"/>
      <c r="E85" s="40"/>
      <c r="F85" s="40"/>
    </row>
    <row r="86" spans="1:6">
      <c r="A86" s="56"/>
      <c r="B86" s="10" t="s">
        <v>3</v>
      </c>
      <c r="C86" s="40"/>
      <c r="D86" s="40"/>
      <c r="E86" s="40"/>
      <c r="F86" s="40"/>
    </row>
    <row r="87" spans="1:6">
      <c r="A87" s="56"/>
      <c r="B87" s="10" t="s">
        <v>4</v>
      </c>
      <c r="C87" s="40"/>
      <c r="D87" s="40"/>
      <c r="E87" s="40"/>
      <c r="F87" s="40"/>
    </row>
    <row r="88" spans="1:6">
      <c r="A88" s="56"/>
      <c r="B88" s="10" t="s">
        <v>5</v>
      </c>
      <c r="C88" s="40"/>
      <c r="D88" s="40"/>
      <c r="E88" s="40"/>
      <c r="F88" s="40"/>
    </row>
    <row r="89" spans="1:6">
      <c r="A89" s="56"/>
      <c r="B89" s="10" t="s">
        <v>6</v>
      </c>
      <c r="C89" s="40"/>
      <c r="D89" s="40"/>
      <c r="E89" s="40"/>
      <c r="F89" s="40"/>
    </row>
    <row r="90" spans="1:6">
      <c r="A90" s="56"/>
      <c r="B90" s="10" t="s">
        <v>7</v>
      </c>
      <c r="C90" s="40"/>
      <c r="D90" s="40"/>
      <c r="E90" s="40"/>
      <c r="F90" s="40"/>
    </row>
    <row r="91" spans="1:6">
      <c r="A91" s="56"/>
      <c r="B91" s="18" t="s">
        <v>8</v>
      </c>
      <c r="C91" s="40"/>
      <c r="D91" s="40"/>
      <c r="E91" s="40"/>
      <c r="F91" s="40"/>
    </row>
    <row r="92" spans="1:6">
      <c r="A92" s="56"/>
      <c r="B92" s="40" t="s">
        <v>20</v>
      </c>
      <c r="C92" s="40"/>
      <c r="D92" s="40"/>
      <c r="E92" s="40"/>
      <c r="F92" s="40"/>
    </row>
    <row r="93" spans="1:6">
      <c r="B93" s="40"/>
      <c r="C93" s="40"/>
      <c r="D93" s="40"/>
      <c r="E93" s="40"/>
      <c r="F93" s="40"/>
    </row>
    <row r="94" spans="1:6">
      <c r="B94" s="40"/>
      <c r="C94" s="40"/>
      <c r="D94" s="40"/>
      <c r="E94" s="40"/>
      <c r="F94" s="40"/>
    </row>
    <row r="95" spans="1:6">
      <c r="B95" s="40"/>
      <c r="C95" s="40"/>
      <c r="D95" s="40"/>
      <c r="E95" s="40"/>
      <c r="F95" s="40"/>
    </row>
    <row r="96" spans="1:6">
      <c r="B96" s="40"/>
      <c r="C96" s="40"/>
      <c r="D96" s="40"/>
      <c r="E96" s="40"/>
      <c r="F96" s="40"/>
    </row>
  </sheetData>
  <mergeCells count="7">
    <mergeCell ref="A79:A92"/>
    <mergeCell ref="B78:F78"/>
    <mergeCell ref="A26:A37"/>
    <mergeCell ref="A38:A49"/>
    <mergeCell ref="A14:A25"/>
    <mergeCell ref="A51:A62"/>
    <mergeCell ref="A64:A75"/>
  </mergeCells>
  <pageMargins left="0.7" right="0.7" top="0.75" bottom="0.75" header="0.3" footer="0.3"/>
  <pageSetup paperSize="9" orientation="portrait" horizontalDpi="180" verticalDpi="18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G40"/>
  <sheetViews>
    <sheetView workbookViewId="0">
      <selection activeCell="C40" sqref="C40"/>
    </sheetView>
  </sheetViews>
  <sheetFormatPr defaultRowHeight="15"/>
  <sheetData>
    <row r="1" spans="1:7">
      <c r="A1" s="5"/>
      <c r="B1" s="6" t="s">
        <v>12</v>
      </c>
      <c r="C1" s="6"/>
      <c r="D1" s="64"/>
      <c r="E1" s="64"/>
      <c r="F1" s="64"/>
      <c r="G1" s="64"/>
    </row>
    <row r="2" spans="1:7" ht="15.75" thickBot="1">
      <c r="A2" s="4">
        <v>2014</v>
      </c>
    </row>
    <row r="3" spans="1:7">
      <c r="A3" s="1" t="s">
        <v>9</v>
      </c>
      <c r="B3" s="7">
        <v>21060</v>
      </c>
      <c r="C3" s="8"/>
      <c r="D3" s="63"/>
      <c r="E3" s="63"/>
      <c r="F3" s="63"/>
      <c r="G3" s="63"/>
    </row>
    <row r="4" spans="1:7">
      <c r="A4" s="2" t="s">
        <v>10</v>
      </c>
      <c r="B4" s="7">
        <v>11640</v>
      </c>
      <c r="C4" s="6"/>
      <c r="D4" s="63"/>
      <c r="E4" s="63"/>
      <c r="F4" s="63"/>
      <c r="G4" s="63"/>
    </row>
    <row r="5" spans="1:7">
      <c r="A5" s="2" t="s">
        <v>11</v>
      </c>
      <c r="B5" s="7">
        <v>16220</v>
      </c>
      <c r="C5" s="6"/>
      <c r="D5" s="63"/>
      <c r="E5" s="63"/>
      <c r="F5" s="63"/>
      <c r="G5" s="63"/>
    </row>
    <row r="6" spans="1:7">
      <c r="A6" s="2" t="s">
        <v>1</v>
      </c>
      <c r="B6" s="7">
        <v>17860</v>
      </c>
      <c r="C6" s="6"/>
      <c r="D6" s="63"/>
      <c r="E6" s="63"/>
      <c r="F6" s="63"/>
      <c r="G6" s="63"/>
    </row>
    <row r="7" spans="1:7">
      <c r="A7" s="2" t="s">
        <v>0</v>
      </c>
      <c r="B7" s="7">
        <v>16440</v>
      </c>
      <c r="C7" s="6"/>
      <c r="D7" s="63"/>
      <c r="E7" s="63"/>
      <c r="F7" s="63"/>
      <c r="G7" s="63"/>
    </row>
    <row r="8" spans="1:7">
      <c r="A8" s="2" t="s">
        <v>2</v>
      </c>
      <c r="B8" s="7">
        <v>11535</v>
      </c>
      <c r="C8" s="6"/>
      <c r="D8" s="63"/>
      <c r="E8" s="63"/>
      <c r="F8" s="63"/>
      <c r="G8" s="63"/>
    </row>
    <row r="9" spans="1:7">
      <c r="A9" s="2" t="s">
        <v>3</v>
      </c>
      <c r="B9" s="7">
        <v>7484</v>
      </c>
      <c r="C9" s="6"/>
      <c r="D9" s="63"/>
      <c r="E9" s="63"/>
      <c r="F9" s="63"/>
      <c r="G9" s="63"/>
    </row>
    <row r="10" spans="1:7">
      <c r="A10" s="2" t="s">
        <v>4</v>
      </c>
      <c r="B10" s="7">
        <v>7150</v>
      </c>
      <c r="C10" s="6"/>
      <c r="D10" s="63"/>
      <c r="E10" s="63"/>
      <c r="F10" s="63"/>
      <c r="G10" s="63"/>
    </row>
    <row r="11" spans="1:7">
      <c r="A11" s="2" t="s">
        <v>5</v>
      </c>
      <c r="B11" s="7">
        <v>7840</v>
      </c>
      <c r="C11" s="6"/>
      <c r="D11" s="63"/>
      <c r="E11" s="63"/>
      <c r="F11" s="63"/>
      <c r="G11" s="63"/>
    </row>
    <row r="12" spans="1:7">
      <c r="A12" s="2" t="s">
        <v>6</v>
      </c>
      <c r="B12" s="7">
        <v>7040</v>
      </c>
      <c r="C12" s="6"/>
      <c r="D12" s="63"/>
      <c r="E12" s="63"/>
      <c r="F12" s="63"/>
      <c r="G12" s="63"/>
    </row>
    <row r="13" spans="1:7">
      <c r="A13" s="2" t="s">
        <v>7</v>
      </c>
      <c r="B13" s="7">
        <v>12180</v>
      </c>
      <c r="C13" s="6"/>
      <c r="D13" s="63"/>
      <c r="E13" s="63"/>
      <c r="F13" s="63"/>
      <c r="G13" s="63"/>
    </row>
    <row r="14" spans="1:7" ht="15.75" thickBot="1">
      <c r="A14" s="3" t="s">
        <v>8</v>
      </c>
      <c r="B14" s="7">
        <v>10880</v>
      </c>
      <c r="C14" s="6"/>
      <c r="D14" s="63"/>
      <c r="E14" s="63"/>
      <c r="F14" s="63"/>
      <c r="G14" s="63"/>
    </row>
    <row r="15" spans="1:7" ht="15.75" thickBot="1">
      <c r="A15" s="4">
        <v>2015</v>
      </c>
    </row>
    <row r="16" spans="1:7">
      <c r="A16" s="1" t="s">
        <v>9</v>
      </c>
      <c r="B16" s="7">
        <v>15340</v>
      </c>
      <c r="C16" s="8"/>
      <c r="D16" s="63"/>
      <c r="E16" s="63"/>
      <c r="F16" s="63"/>
      <c r="G16" s="63"/>
    </row>
    <row r="17" spans="1:7">
      <c r="A17" s="2" t="s">
        <v>10</v>
      </c>
      <c r="B17" s="7">
        <v>13200</v>
      </c>
      <c r="C17" s="6"/>
      <c r="D17" s="63"/>
      <c r="E17" s="63"/>
      <c r="F17" s="63"/>
      <c r="G17" s="63"/>
    </row>
    <row r="18" spans="1:7">
      <c r="A18" s="2" t="s">
        <v>11</v>
      </c>
      <c r="B18" s="7">
        <v>12560</v>
      </c>
      <c r="C18" s="6"/>
      <c r="D18" s="63"/>
      <c r="E18" s="63"/>
      <c r="F18" s="63"/>
      <c r="G18" s="63"/>
    </row>
    <row r="19" spans="1:7">
      <c r="A19" s="2" t="s">
        <v>1</v>
      </c>
      <c r="B19" s="7">
        <v>11040</v>
      </c>
      <c r="C19" s="6"/>
      <c r="D19" s="63"/>
      <c r="E19" s="63"/>
      <c r="F19" s="63"/>
      <c r="G19" s="63"/>
    </row>
    <row r="20" spans="1:7">
      <c r="A20" s="2" t="s">
        <v>0</v>
      </c>
      <c r="B20" s="7">
        <v>10400</v>
      </c>
      <c r="C20" s="6"/>
      <c r="D20" s="63"/>
      <c r="E20" s="63"/>
      <c r="F20" s="63"/>
      <c r="G20" s="63"/>
    </row>
    <row r="21" spans="1:7">
      <c r="A21" s="2" t="s">
        <v>2</v>
      </c>
      <c r="B21" s="7">
        <v>9300</v>
      </c>
      <c r="C21" s="6"/>
      <c r="D21" s="63"/>
      <c r="E21" s="63"/>
      <c r="F21" s="63"/>
      <c r="G21" s="63"/>
    </row>
    <row r="22" spans="1:7">
      <c r="A22" s="2" t="s">
        <v>3</v>
      </c>
      <c r="B22" s="7">
        <v>8620</v>
      </c>
      <c r="C22" s="6"/>
      <c r="D22" s="63"/>
      <c r="E22" s="63"/>
      <c r="F22" s="63"/>
      <c r="G22" s="63"/>
    </row>
    <row r="23" spans="1:7">
      <c r="A23" s="2" t="s">
        <v>4</v>
      </c>
      <c r="B23" s="7">
        <v>9760</v>
      </c>
      <c r="C23" s="6"/>
      <c r="D23" s="63"/>
      <c r="E23" s="63"/>
      <c r="F23" s="63"/>
      <c r="G23" s="63"/>
    </row>
    <row r="24" spans="1:7">
      <c r="A24" s="2" t="s">
        <v>5</v>
      </c>
      <c r="B24" s="7">
        <v>8020</v>
      </c>
      <c r="C24" s="6"/>
      <c r="D24" s="63"/>
      <c r="E24" s="63"/>
      <c r="F24" s="63"/>
      <c r="G24" s="63"/>
    </row>
    <row r="25" spans="1:7">
      <c r="A25" s="2" t="s">
        <v>6</v>
      </c>
      <c r="B25" s="7">
        <v>7320</v>
      </c>
      <c r="C25" s="6"/>
      <c r="D25" s="63"/>
      <c r="E25" s="63"/>
      <c r="F25" s="63"/>
      <c r="G25" s="63"/>
    </row>
    <row r="26" spans="1:7">
      <c r="A26" s="2" t="s">
        <v>7</v>
      </c>
      <c r="B26" s="7">
        <v>8800</v>
      </c>
      <c r="C26" s="8"/>
      <c r="D26" s="63"/>
      <c r="E26" s="63"/>
      <c r="F26" s="63"/>
      <c r="G26" s="63"/>
    </row>
    <row r="27" spans="1:7" ht="15.75" thickBot="1">
      <c r="A27" s="3" t="s">
        <v>8</v>
      </c>
      <c r="B27" s="7">
        <v>9160</v>
      </c>
      <c r="C27" s="8"/>
      <c r="D27" s="63"/>
      <c r="E27" s="63"/>
      <c r="F27" s="63"/>
      <c r="G27" s="63"/>
    </row>
    <row r="28" spans="1:7" ht="15.75" thickBot="1">
      <c r="A28" s="4">
        <v>2016</v>
      </c>
    </row>
    <row r="29" spans="1:7">
      <c r="A29" s="1" t="s">
        <v>9</v>
      </c>
      <c r="B29" s="7">
        <v>11700</v>
      </c>
      <c r="C29" s="8"/>
    </row>
    <row r="30" spans="1:7">
      <c r="A30" s="2" t="s">
        <v>10</v>
      </c>
      <c r="B30" s="7">
        <v>12000</v>
      </c>
      <c r="C30" s="6"/>
    </row>
    <row r="31" spans="1:7">
      <c r="A31" s="2" t="s">
        <v>11</v>
      </c>
      <c r="B31" s="7">
        <v>9220</v>
      </c>
      <c r="C31" s="6"/>
    </row>
    <row r="32" spans="1:7">
      <c r="A32" s="2" t="s">
        <v>1</v>
      </c>
      <c r="B32" s="7">
        <v>9560</v>
      </c>
      <c r="C32" s="6"/>
    </row>
    <row r="33" spans="1:3">
      <c r="A33" s="2" t="s">
        <v>0</v>
      </c>
      <c r="B33" s="7">
        <v>8000</v>
      </c>
      <c r="C33" s="6"/>
    </row>
    <row r="34" spans="1:3">
      <c r="A34" s="2" t="s">
        <v>2</v>
      </c>
      <c r="B34" s="7">
        <v>7760</v>
      </c>
      <c r="C34" s="6"/>
    </row>
    <row r="35" spans="1:3">
      <c r="A35" s="2" t="s">
        <v>3</v>
      </c>
      <c r="B35" s="7">
        <v>6260</v>
      </c>
      <c r="C35" s="6"/>
    </row>
    <row r="36" spans="1:3">
      <c r="A36" s="2" t="s">
        <v>4</v>
      </c>
      <c r="B36" s="7">
        <v>6500</v>
      </c>
      <c r="C36" s="6"/>
    </row>
    <row r="37" spans="1:3">
      <c r="A37" s="2" t="s">
        <v>5</v>
      </c>
      <c r="B37" s="7">
        <v>11600</v>
      </c>
      <c r="C37" s="6"/>
    </row>
    <row r="38" spans="1:3">
      <c r="A38" s="2" t="s">
        <v>6</v>
      </c>
      <c r="B38" s="7">
        <v>8280</v>
      </c>
      <c r="C38" s="6"/>
    </row>
    <row r="39" spans="1:3">
      <c r="A39" s="2" t="s">
        <v>7</v>
      </c>
      <c r="B39" s="7">
        <v>21420</v>
      </c>
      <c r="C39" s="8"/>
    </row>
    <row r="40" spans="1:3" ht="15.75" thickBot="1">
      <c r="A40" s="3" t="s">
        <v>8</v>
      </c>
      <c r="B40" s="7">
        <v>8680</v>
      </c>
      <c r="C40" s="8"/>
    </row>
  </sheetData>
  <mergeCells count="50">
    <mergeCell ref="D3:E3"/>
    <mergeCell ref="F3:G3"/>
    <mergeCell ref="D4:E4"/>
    <mergeCell ref="F4:G4"/>
    <mergeCell ref="D1:E1"/>
    <mergeCell ref="F1:G1"/>
    <mergeCell ref="D7:E7"/>
    <mergeCell ref="F7:G7"/>
    <mergeCell ref="D8:E8"/>
    <mergeCell ref="F8:G8"/>
    <mergeCell ref="D5:E5"/>
    <mergeCell ref="F5:G5"/>
    <mergeCell ref="D6:E6"/>
    <mergeCell ref="F6:G6"/>
    <mergeCell ref="D11:E11"/>
    <mergeCell ref="F11:G11"/>
    <mergeCell ref="D12:E12"/>
    <mergeCell ref="F12:G12"/>
    <mergeCell ref="D9:E9"/>
    <mergeCell ref="F9:G9"/>
    <mergeCell ref="D10:E10"/>
    <mergeCell ref="F10:G10"/>
    <mergeCell ref="D16:E16"/>
    <mergeCell ref="F16:G16"/>
    <mergeCell ref="D17:E17"/>
    <mergeCell ref="F17:G17"/>
    <mergeCell ref="D13:E13"/>
    <mergeCell ref="F13:G13"/>
    <mergeCell ref="D14:E14"/>
    <mergeCell ref="F14:G14"/>
    <mergeCell ref="D20:E20"/>
    <mergeCell ref="F20:G20"/>
    <mergeCell ref="D21:E21"/>
    <mergeCell ref="F21:G21"/>
    <mergeCell ref="D18:E18"/>
    <mergeCell ref="F18:G18"/>
    <mergeCell ref="D19:E19"/>
    <mergeCell ref="F19:G19"/>
    <mergeCell ref="D27:E27"/>
    <mergeCell ref="F27:G27"/>
    <mergeCell ref="D24:E24"/>
    <mergeCell ref="F24:G24"/>
    <mergeCell ref="D25:E25"/>
    <mergeCell ref="F25:G25"/>
    <mergeCell ref="D22:E22"/>
    <mergeCell ref="F22:G22"/>
    <mergeCell ref="D23:E23"/>
    <mergeCell ref="F23:G23"/>
    <mergeCell ref="D26:E26"/>
    <mergeCell ref="F26:G26"/>
  </mergeCells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D25" sqref="D25"/>
    </sheetView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Вода</vt:lpstr>
      <vt:lpstr>Электро</vt:lpstr>
      <vt:lpstr>Лист3</vt:lpstr>
      <vt:lpstr>Вода!Область_печати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2019-06-03T05:27:47Z</dcterms:modified>
</cp:coreProperties>
</file>